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rovirtuel.sharepoint.com/sites/gmc-prod/Requete_202606/R-6730_1f42f536-ae69-f111-ab0d-002248ae1db2/Réponse/"/>
    </mc:Choice>
  </mc:AlternateContent>
  <xr:revisionPtr revIDLastSave="4" documentId="8_{E14A0A4F-BC12-4E46-BAA6-ADB50A41D5F0}" xr6:coauthVersionLast="47" xr6:coauthVersionMax="47" xr10:uidLastSave="{D58822AE-785E-46EA-B7AB-D75BC8C13E38}"/>
  <bookViews>
    <workbookView xWindow="-28920" yWindow="-6075" windowWidth="29040" windowHeight="15720" xr2:uid="{0CD8346D-C1AE-4144-8A34-A53579404A1C}"/>
  </bookViews>
  <sheets>
    <sheet name="Feuil1" sheetId="1" r:id="rId1"/>
  </sheets>
  <definedNames>
    <definedName name="_xlnm.Print_Area" localSheetId="0">Feuil1!$A$1:$G$23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" l="1"/>
  <c r="G20" i="1" s="1"/>
  <c r="C7" i="1" l="1"/>
  <c r="B7" i="1"/>
  <c r="E19" i="1" l="1"/>
  <c r="D19" i="1"/>
  <c r="C19" i="1"/>
  <c r="B19" i="1"/>
</calcChain>
</file>

<file path=xl/sharedStrings.xml><?xml version="1.0" encoding="utf-8"?>
<sst xmlns="http://schemas.openxmlformats.org/spreadsheetml/2006/main" count="27" uniqueCount="24">
  <si>
    <t>Forêt privée</t>
  </si>
  <si>
    <t>Volet « contexte épidémique »</t>
  </si>
  <si>
    <t>Volet « friche »</t>
  </si>
  <si>
    <t>Région administrative</t>
  </si>
  <si>
    <t>Superficie</t>
  </si>
  <si>
    <t>(Ha)</t>
  </si>
  <si>
    <t>Bas-Saint-Laurent (01)</t>
  </si>
  <si>
    <t xml:space="preserve">Capitale-Nationale (03) </t>
  </si>
  <si>
    <t>Mauricie (04)</t>
  </si>
  <si>
    <t>Estrie (05)</t>
  </si>
  <si>
    <t>Outaouais (07)</t>
  </si>
  <si>
    <t>Abitibi-Témiscamingue (08)</t>
  </si>
  <si>
    <t>Côte-Nord (09)</t>
  </si>
  <si>
    <t>Gaspésie – Iles-de-la-Madelaine (11)</t>
  </si>
  <si>
    <t>Chaudière-Appalaches (12)</t>
  </si>
  <si>
    <t>Laurentides (15)</t>
  </si>
  <si>
    <t>Montérégie (16)</t>
  </si>
  <si>
    <t>Centre-du-Québec (17)</t>
  </si>
  <si>
    <t>Total :</t>
  </si>
  <si>
    <t>Reboisement 2021-2022
Volet hâtif du programme 2G d'arbres</t>
  </si>
  <si>
    <t>Excédant</t>
  </si>
  <si>
    <r>
      <t>N</t>
    </r>
    <r>
      <rPr>
        <b/>
        <vertAlign val="superscript"/>
        <sz val="11"/>
        <color rgb="FF000000"/>
        <rFont val="Calibri"/>
        <family val="2"/>
      </rPr>
      <t>bre</t>
    </r>
    <r>
      <rPr>
        <b/>
        <sz val="11"/>
        <color rgb="FF000000"/>
        <rFont val="Calibri"/>
        <family val="2"/>
      </rPr>
      <t xml:space="preserve"> de plants</t>
    </r>
  </si>
  <si>
    <t>Saguenay – Lac-Saint-Jean (02)</t>
  </si>
  <si>
    <t>L'excédent de 56 052 plants sera transféré du surplus de budgets non utilisés de la forêt publique et sera affecté à la région Gaspésie – Îles-de-la-Madelaine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</si>
</sst>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)_ ;_ * \(#,##0.00\)_ ;_ * &quot;-&quot;??_)_ ;_ @_ "/>
    <numFmt numFmtId="164" formatCode="_ * #,##0_)_ ;_ * \(#,##0\)_ ;_ * &quot;-&quot;??_)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305496"/>
      <name val="Calibri"/>
      <family val="2"/>
    </font>
    <font>
      <b/>
      <sz val="14"/>
      <color rgb="FF305496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164" fontId="5" fillId="4" borderId="5" xfId="1" applyNumberFormat="1" applyFont="1" applyFill="1" applyBorder="1" applyAlignment="1">
      <alignment horizontal="center" vertical="center"/>
    </xf>
    <xf numFmtId="164" fontId="5" fillId="5" borderId="5" xfId="1" applyNumberFormat="1" applyFont="1" applyFill="1" applyBorder="1" applyAlignment="1">
      <alignment horizontal="center" vertical="center"/>
    </xf>
    <xf numFmtId="164" fontId="4" fillId="6" borderId="5" xfId="1" applyNumberFormat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7" borderId="5" xfId="1" applyNumberFormat="1" applyFont="1" applyFill="1" applyBorder="1" applyAlignment="1">
      <alignment horizontal="center" vertical="center"/>
    </xf>
    <xf numFmtId="164" fontId="5" fillId="8" borderId="5" xfId="1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5" fillId="9" borderId="5" xfId="1" applyNumberFormat="1" applyFont="1" applyFill="1" applyBorder="1" applyAlignment="1">
      <alignment horizontal="center" vertical="center"/>
    </xf>
    <xf numFmtId="164" fontId="0" fillId="9" borderId="0" xfId="0" applyNumberFormat="1" applyFill="1"/>
    <xf numFmtId="0" fontId="0" fillId="9" borderId="0" xfId="0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4E04-016A-40DD-B399-1645DD602465}">
  <sheetPr>
    <pageSetUpPr fitToPage="1"/>
  </sheetPr>
  <dimension ref="A1:I23"/>
  <sheetViews>
    <sheetView tabSelected="1" workbookViewId="0">
      <selection sqref="A1:G23"/>
    </sheetView>
  </sheetViews>
  <sheetFormatPr baseColWidth="10" defaultRowHeight="14.4" x14ac:dyDescent="0.3"/>
  <cols>
    <col min="1" max="1" width="50.33203125" customWidth="1"/>
    <col min="2" max="5" width="16.44140625" customWidth="1"/>
    <col min="7" max="8" width="12.6640625" bestFit="1" customWidth="1"/>
  </cols>
  <sheetData>
    <row r="1" spans="1:9" ht="15" thickBot="1" x14ac:dyDescent="0.35">
      <c r="A1" s="1"/>
    </row>
    <row r="2" spans="1:9" ht="28.8" x14ac:dyDescent="0.3">
      <c r="A2" s="2" t="s">
        <v>19</v>
      </c>
      <c r="B2" s="24" t="s">
        <v>1</v>
      </c>
      <c r="C2" s="25"/>
      <c r="D2" s="28" t="s">
        <v>2</v>
      </c>
      <c r="E2" s="29"/>
    </row>
    <row r="3" spans="1:9" ht="28.5" customHeight="1" thickBot="1" x14ac:dyDescent="0.35">
      <c r="A3" s="3" t="s">
        <v>0</v>
      </c>
      <c r="B3" s="26"/>
      <c r="C3" s="27"/>
      <c r="D3" s="30"/>
      <c r="E3" s="31"/>
    </row>
    <row r="4" spans="1:9" x14ac:dyDescent="0.3">
      <c r="A4" s="32" t="s">
        <v>3</v>
      </c>
      <c r="B4" s="4" t="s">
        <v>4</v>
      </c>
      <c r="C4" s="34" t="s">
        <v>21</v>
      </c>
      <c r="D4" s="6" t="s">
        <v>4</v>
      </c>
      <c r="E4" s="36" t="s">
        <v>21</v>
      </c>
    </row>
    <row r="5" spans="1:9" ht="15" thickBot="1" x14ac:dyDescent="0.35">
      <c r="A5" s="33"/>
      <c r="B5" s="5" t="s">
        <v>5</v>
      </c>
      <c r="C5" s="35"/>
      <c r="D5" s="7" t="s">
        <v>5</v>
      </c>
      <c r="E5" s="37"/>
    </row>
    <row r="6" spans="1:9" ht="20.25" customHeight="1" thickBot="1" x14ac:dyDescent="0.35">
      <c r="A6" s="8" t="s">
        <v>6</v>
      </c>
      <c r="B6" s="12">
        <v>1514.4</v>
      </c>
      <c r="C6" s="12">
        <v>2801678</v>
      </c>
      <c r="D6" s="13">
        <v>0</v>
      </c>
      <c r="E6" s="13">
        <v>0</v>
      </c>
      <c r="G6" s="16"/>
      <c r="H6" s="16"/>
      <c r="I6" s="16"/>
    </row>
    <row r="7" spans="1:9" ht="20.25" customHeight="1" thickBot="1" x14ac:dyDescent="0.35">
      <c r="A7" s="8" t="s">
        <v>22</v>
      </c>
      <c r="B7" s="12">
        <f>57.62+160.81</f>
        <v>218.43</v>
      </c>
      <c r="C7" s="12">
        <f>115237+321610</f>
        <v>436847</v>
      </c>
      <c r="D7" s="13">
        <v>4.97</v>
      </c>
      <c r="E7" s="13">
        <v>9948</v>
      </c>
      <c r="G7" s="16"/>
      <c r="H7" s="16"/>
      <c r="I7" s="16"/>
    </row>
    <row r="8" spans="1:9" ht="20.25" customHeight="1" thickBot="1" x14ac:dyDescent="0.35">
      <c r="A8" s="8" t="s">
        <v>7</v>
      </c>
      <c r="B8" s="12">
        <v>7.11</v>
      </c>
      <c r="C8" s="12">
        <v>14220</v>
      </c>
      <c r="D8" s="13">
        <v>0</v>
      </c>
      <c r="E8" s="13">
        <v>0</v>
      </c>
      <c r="G8" s="16"/>
      <c r="H8" s="16"/>
      <c r="I8" s="16"/>
    </row>
    <row r="9" spans="1:9" ht="20.25" customHeight="1" thickBot="1" x14ac:dyDescent="0.35">
      <c r="A9" s="8" t="s">
        <v>8</v>
      </c>
      <c r="B9" s="12">
        <v>0</v>
      </c>
      <c r="C9" s="12">
        <v>0</v>
      </c>
      <c r="D9" s="13">
        <v>2.59</v>
      </c>
      <c r="E9" s="13">
        <v>4436</v>
      </c>
      <c r="G9" s="16"/>
      <c r="H9" s="16"/>
      <c r="I9" s="16"/>
    </row>
    <row r="10" spans="1:9" ht="20.25" customHeight="1" thickBot="1" x14ac:dyDescent="0.35">
      <c r="A10" s="8" t="s">
        <v>9</v>
      </c>
      <c r="B10" s="12">
        <v>33.700000000000003</v>
      </c>
      <c r="C10" s="12">
        <v>74033</v>
      </c>
      <c r="D10" s="13">
        <v>10.5</v>
      </c>
      <c r="E10" s="13">
        <v>23200</v>
      </c>
      <c r="G10" s="16"/>
      <c r="H10" s="16"/>
      <c r="I10" s="16"/>
    </row>
    <row r="11" spans="1:9" ht="20.25" customHeight="1" thickBot="1" x14ac:dyDescent="0.35">
      <c r="A11" s="8" t="s">
        <v>10</v>
      </c>
      <c r="B11" s="17">
        <v>97.04</v>
      </c>
      <c r="C11" s="12">
        <v>194077</v>
      </c>
      <c r="D11" s="13">
        <v>0</v>
      </c>
      <c r="E11" s="13">
        <v>0</v>
      </c>
      <c r="G11" s="16"/>
      <c r="H11" s="16"/>
      <c r="I11" s="16"/>
    </row>
    <row r="12" spans="1:9" ht="20.25" customHeight="1" thickBot="1" x14ac:dyDescent="0.35">
      <c r="A12" s="8" t="s">
        <v>11</v>
      </c>
      <c r="B12" s="12">
        <v>19.8</v>
      </c>
      <c r="C12" s="12">
        <v>39526</v>
      </c>
      <c r="D12" s="13">
        <v>0</v>
      </c>
      <c r="E12" s="13">
        <v>0</v>
      </c>
      <c r="G12" s="16"/>
      <c r="H12" s="16"/>
      <c r="I12" s="16"/>
    </row>
    <row r="13" spans="1:9" ht="20.25" customHeight="1" thickBot="1" x14ac:dyDescent="0.35">
      <c r="A13" s="8" t="s">
        <v>12</v>
      </c>
      <c r="B13" s="17">
        <v>261.56099999999998</v>
      </c>
      <c r="C13" s="12">
        <v>523121</v>
      </c>
      <c r="D13" s="13">
        <v>0</v>
      </c>
      <c r="E13" s="13">
        <v>0</v>
      </c>
      <c r="G13" s="16"/>
      <c r="H13" s="16"/>
      <c r="I13" s="16"/>
    </row>
    <row r="14" spans="1:9" ht="20.25" customHeight="1" thickBot="1" x14ac:dyDescent="0.35">
      <c r="A14" s="8" t="s">
        <v>13</v>
      </c>
      <c r="B14" s="12">
        <v>299.43150000000003</v>
      </c>
      <c r="C14" s="20">
        <v>598863</v>
      </c>
      <c r="D14" s="13">
        <v>0</v>
      </c>
      <c r="E14" s="13">
        <v>0</v>
      </c>
      <c r="G14" s="16"/>
      <c r="H14" s="16"/>
      <c r="I14" s="16"/>
    </row>
    <row r="15" spans="1:9" ht="20.25" customHeight="1" thickBot="1" x14ac:dyDescent="0.35">
      <c r="A15" s="8" t="s">
        <v>14</v>
      </c>
      <c r="B15" s="12">
        <v>55.555</v>
      </c>
      <c r="C15" s="12">
        <v>111110</v>
      </c>
      <c r="D15" s="13">
        <v>0</v>
      </c>
      <c r="E15" s="13">
        <v>0</v>
      </c>
      <c r="G15" s="16"/>
      <c r="H15" s="16"/>
      <c r="I15" s="16"/>
    </row>
    <row r="16" spans="1:9" ht="20.25" customHeight="1" thickBot="1" x14ac:dyDescent="0.35">
      <c r="A16" s="8" t="s">
        <v>15</v>
      </c>
      <c r="B16" s="12">
        <v>12.8</v>
      </c>
      <c r="C16" s="12">
        <v>24465</v>
      </c>
      <c r="D16" s="13">
        <v>1.8</v>
      </c>
      <c r="E16" s="13">
        <v>3000</v>
      </c>
      <c r="G16" s="16"/>
      <c r="H16" s="16"/>
      <c r="I16" s="16"/>
    </row>
    <row r="17" spans="1:9" ht="20.25" customHeight="1" thickBot="1" x14ac:dyDescent="0.35">
      <c r="A17" s="8" t="s">
        <v>16</v>
      </c>
      <c r="B17" s="12">
        <v>0</v>
      </c>
      <c r="C17" s="12">
        <v>0</v>
      </c>
      <c r="D17" s="18">
        <v>3.0550000000000002</v>
      </c>
      <c r="E17" s="13">
        <v>6110</v>
      </c>
      <c r="G17" s="16"/>
      <c r="H17" s="16"/>
      <c r="I17" s="16"/>
    </row>
    <row r="18" spans="1:9" ht="20.25" customHeight="1" thickBot="1" x14ac:dyDescent="0.35">
      <c r="A18" s="8" t="s">
        <v>17</v>
      </c>
      <c r="B18" s="12">
        <v>24.1</v>
      </c>
      <c r="C18" s="12">
        <v>48196</v>
      </c>
      <c r="D18" s="13">
        <v>0</v>
      </c>
      <c r="E18" s="13">
        <v>0</v>
      </c>
      <c r="G18" s="16"/>
      <c r="H18" s="16"/>
      <c r="I18" s="16"/>
    </row>
    <row r="19" spans="1:9" ht="27.75" customHeight="1" thickBot="1" x14ac:dyDescent="0.35">
      <c r="A19" s="9" t="s">
        <v>18</v>
      </c>
      <c r="B19" s="15">
        <f>SUM(B6:B18)</f>
        <v>2543.9275000000002</v>
      </c>
      <c r="C19" s="15">
        <f t="shared" ref="C19:E19" si="0">SUM(C6:C18)</f>
        <v>4866136</v>
      </c>
      <c r="D19" s="14">
        <f t="shared" si="0"/>
        <v>22.914999999999999</v>
      </c>
      <c r="E19" s="14">
        <f t="shared" si="0"/>
        <v>46694</v>
      </c>
      <c r="F19" s="19">
        <f>SUM(E19,C19)</f>
        <v>4912830</v>
      </c>
      <c r="G19" s="16">
        <v>4856778</v>
      </c>
    </row>
    <row r="20" spans="1:9" x14ac:dyDescent="0.3">
      <c r="A20" s="10"/>
      <c r="B20" s="11"/>
      <c r="C20" s="11"/>
      <c r="D20" s="11"/>
      <c r="E20" s="11"/>
      <c r="F20" s="16" t="s">
        <v>20</v>
      </c>
      <c r="G20" s="21">
        <f>F19-G19</f>
        <v>56052</v>
      </c>
    </row>
    <row r="21" spans="1:9" ht="15.75" customHeight="1" x14ac:dyDescent="0.3">
      <c r="A21" s="23"/>
      <c r="B21" s="23"/>
      <c r="C21" s="23"/>
      <c r="D21" s="23"/>
      <c r="E21" s="23"/>
      <c r="F21" s="16"/>
    </row>
    <row r="22" spans="1:9" x14ac:dyDescent="0.3">
      <c r="A22" s="23"/>
      <c r="B22" s="23"/>
      <c r="C22" s="23"/>
      <c r="D22" s="23"/>
      <c r="E22" s="23"/>
    </row>
    <row r="23" spans="1:9" ht="29.4" customHeight="1" x14ac:dyDescent="0.3">
      <c r="A23" s="22" t="s">
        <v>23</v>
      </c>
      <c r="B23" s="22"/>
      <c r="C23" s="22"/>
      <c r="D23" s="22"/>
      <c r="E23" s="22"/>
    </row>
  </sheetData>
  <mergeCells count="7">
    <mergeCell ref="A23:E23"/>
    <mergeCell ref="A21:E22"/>
    <mergeCell ref="B2:C3"/>
    <mergeCell ref="D2:E3"/>
    <mergeCell ref="A4:A5"/>
    <mergeCell ref="C4:C5"/>
    <mergeCell ref="E4:E5"/>
  </mergeCells>
  <pageMargins left="0.7" right="0.7" top="0.75" bottom="0.75" header="0.3" footer="0.3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49A81CF08C144DBC808C06D48003DE" ma:contentTypeVersion="10" ma:contentTypeDescription="Crée un document." ma:contentTypeScope="" ma:versionID="0ebb72ddff9d54dc6d1b7fe8fbd7984f">
  <xsd:schema xmlns:xsd="http://www.w3.org/2001/XMLSchema" xmlns:xs="http://www.w3.org/2001/XMLSchema" xmlns:p="http://schemas.microsoft.com/office/2006/metadata/properties" xmlns:ns2="57302874-0d44-48b9-8d3f-77d7f9a0be59" xmlns:ns3="36d28ddd-32c1-4a87-8e25-5fdd3e6c6cad" targetNamespace="http://schemas.microsoft.com/office/2006/metadata/properties" ma:root="true" ma:fieldsID="6eb8b545ee82789cb8f544d1e7d55348" ns2:_="" ns3:_="">
    <xsd:import namespace="57302874-0d44-48b9-8d3f-77d7f9a0be59"/>
    <xsd:import namespace="36d28ddd-32c1-4a87-8e25-5fdd3e6c6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02874-0d44-48b9-8d3f-77d7f9a0b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dcd2638-6837-459f-bd4d-567a514b2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d28ddd-32c1-4a87-8e25-5fdd3e6c6ca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5ebeff-cdf6-4709-ac5e-9aa54d28fb0e}" ma:internalName="TaxCatchAll" ma:showField="CatchAllData" ma:web="36d28ddd-32c1-4a87-8e25-5fdd3e6c6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d28ddd-32c1-4a87-8e25-5fdd3e6c6cad" xsi:nil="true"/>
    <lcf76f155ced4ddcb4097134ff3c332f xmlns="57302874-0d44-48b9-8d3f-77d7f9a0be5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C4617-5238-415F-AB86-6FA31B0DD422}"/>
</file>

<file path=customXml/itemProps2.xml><?xml version="1.0" encoding="utf-8"?>
<ds:datastoreItem xmlns:ds="http://schemas.openxmlformats.org/officeDocument/2006/customXml" ds:itemID="{DBED371D-D0C1-49F8-9F5E-4704411510A7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d28ddd-32c1-4a87-8e25-5fdd3e6c6cad"/>
    <ds:schemaRef ds:uri="bb58dec1-6b32-4338-be85-35c0c109666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4EA88D-DD53-471D-8731-D82A749FD5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Beaudoin-Brousseau, Jonathan (BSMAF)</dc:creator>
  <cp:lastModifiedBy>Bégin, Line (DGADF)</cp:lastModifiedBy>
  <cp:lastPrinted>2026-06-18T18:47:59Z</cp:lastPrinted>
  <dcterms:created xsi:type="dcterms:W3CDTF">2022-06-01T17:24:03Z</dcterms:created>
  <dcterms:modified xsi:type="dcterms:W3CDTF">2026-06-18T18:51:00Z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0x0101008249A81CF08C144DBC808C06D48003DE</vt:lpwstr>
  </property>
  <property fmtid="{D5CDD505-2E9C-101B-9397-08002B2CF9AE}" pid="3" name="MediaServiceImageTags">
    <vt:lpwstr/>
  </property>
</Properties>
</file>