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burovirtuel.sharepoint.com/sites/gmc-prod/Requete_202606/R-6730_1f42f536-ae69-f111-ab0d-002248ae1db2/Réponse/"/>
    </mc:Choice>
  </mc:AlternateContent>
  <xr:revisionPtr revIDLastSave="72" documentId="8_{90FF55E4-97B1-4C5D-90F0-176697499220}" xr6:coauthVersionLast="47" xr6:coauthVersionMax="47" xr10:uidLastSave="{371EFFEE-37B4-40E3-A758-8A779D062771}"/>
  <bookViews>
    <workbookView minimized="1" xWindow="-26760" yWindow="-1185" windowWidth="17280" windowHeight="8880" tabRatio="541" xr2:uid="{00000000-000D-0000-FFFF-FFFF00000000}"/>
  </bookViews>
  <sheets>
    <sheet name="TA_reboisement_2019-2026" sheetId="24" r:id="rId1"/>
    <sheet name="Redition_PMO-PEV(M82-Hors-FECC)" sheetId="18" state="hidden" r:id="rId2"/>
    <sheet name="Reddition_PMO-PEV (24.4-FECC)" sheetId="20" state="hidden" r:id="rId3"/>
    <sheet name="Reddition_FEFEC" sheetId="19" state="hidden" r:id="rId4"/>
    <sheet name="Synthèse" sheetId="16" state="hidden" r:id="rId5"/>
    <sheet name="FER" sheetId="7" state="hidden" r:id="rId6"/>
    <sheet name="MRC" sheetId="8" state="hidden" r:id="rId7"/>
    <sheet name="Plants croissance rapide" sheetId="9" state="hidden" r:id="rId8"/>
    <sheet name="Calculs GES-PEV" sheetId="10" state="hidden" r:id="rId9"/>
  </sheets>
  <definedNames>
    <definedName name="_xlnm.Print_Area" localSheetId="0">'TA_reboisement_2019-2026'!$A$1:$Q$19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1" i="24" l="1"/>
  <c r="L12" i="24"/>
  <c r="J12" i="24"/>
  <c r="H14" i="24" l="1"/>
  <c r="I14" i="24"/>
  <c r="J14" i="24"/>
  <c r="K14" i="24"/>
  <c r="L14" i="24"/>
  <c r="M14" i="24"/>
  <c r="I11" i="24"/>
  <c r="J11" i="24"/>
  <c r="K11" i="24"/>
  <c r="L11" i="24"/>
  <c r="M11" i="24"/>
  <c r="N11" i="24"/>
  <c r="O11" i="24"/>
  <c r="P11" i="24"/>
  <c r="H11" i="24"/>
  <c r="G14" i="24"/>
  <c r="F14" i="24"/>
  <c r="E14" i="24"/>
  <c r="D14" i="24"/>
  <c r="Q6" i="24"/>
  <c r="Q14" i="24" s="1"/>
  <c r="O6" i="24"/>
  <c r="P6" i="24"/>
  <c r="F6" i="24"/>
  <c r="M6" i="24"/>
  <c r="K6" i="24"/>
  <c r="J6" i="24"/>
  <c r="E6" i="24"/>
  <c r="D6" i="24"/>
  <c r="P14" i="24" l="1"/>
  <c r="O14" i="24"/>
  <c r="N6" i="24"/>
  <c r="N14" i="24" s="1"/>
  <c r="H6" i="24"/>
  <c r="L6" i="24"/>
  <c r="G6" i="24"/>
  <c r="I6" i="24"/>
  <c r="AK33" i="20" l="1"/>
  <c r="AC33" i="20"/>
  <c r="BG32" i="20"/>
  <c r="BF32" i="20"/>
  <c r="BE32" i="20"/>
  <c r="BD32" i="20"/>
  <c r="BC32" i="20"/>
  <c r="BB32" i="20"/>
  <c r="BA32" i="20"/>
  <c r="AZ32" i="20"/>
  <c r="AY32" i="20"/>
  <c r="AX32" i="20"/>
  <c r="AW32" i="20"/>
  <c r="AV32" i="20"/>
  <c r="AU32" i="20"/>
  <c r="AT32" i="20"/>
  <c r="AR32" i="20"/>
  <c r="AQ32" i="20"/>
  <c r="AP32" i="20"/>
  <c r="AO32" i="20"/>
  <c r="AN32" i="20"/>
  <c r="AM32" i="20"/>
  <c r="AL32" i="20"/>
  <c r="AK32" i="20"/>
  <c r="AJ32" i="20"/>
  <c r="AI32" i="20"/>
  <c r="AH32" i="20"/>
  <c r="AF32" i="20"/>
  <c r="AE32" i="20"/>
  <c r="AD32" i="20"/>
  <c r="AC32" i="20"/>
  <c r="AB32" i="20"/>
  <c r="AA32" i="20"/>
  <c r="Z32" i="20"/>
  <c r="Y32" i="20"/>
  <c r="X32" i="20"/>
  <c r="W32" i="20"/>
  <c r="V32" i="20"/>
  <c r="T32" i="20"/>
  <c r="S32" i="20"/>
  <c r="R32" i="20"/>
  <c r="Q32" i="20"/>
  <c r="P32" i="20"/>
  <c r="O32" i="20"/>
  <c r="N32" i="20"/>
  <c r="M32" i="20"/>
  <c r="L32" i="20"/>
  <c r="K32" i="20"/>
  <c r="J32" i="20"/>
  <c r="H32" i="20"/>
  <c r="G32" i="20"/>
  <c r="F32" i="20"/>
  <c r="E32" i="20"/>
  <c r="AS27" i="20"/>
  <c r="AS32" i="20" s="1"/>
  <c r="AS33" i="20" s="1"/>
  <c r="AG27" i="20"/>
  <c r="AG32" i="20" s="1"/>
  <c r="U27" i="20"/>
  <c r="U32" i="20" s="1"/>
  <c r="I27" i="20"/>
  <c r="I32" i="20" s="1"/>
  <c r="BG24" i="20"/>
  <c r="BF24"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Z24" i="20"/>
  <c r="Y24" i="20"/>
  <c r="X24" i="20"/>
  <c r="W24" i="20"/>
  <c r="V24" i="20"/>
  <c r="U24" i="20"/>
  <c r="T24" i="20"/>
  <c r="S24" i="20"/>
  <c r="R24" i="20"/>
  <c r="Q24" i="20"/>
  <c r="O24" i="20"/>
  <c r="N24" i="20"/>
  <c r="M24" i="20"/>
  <c r="K24" i="20"/>
  <c r="J24" i="20"/>
  <c r="I24" i="20"/>
  <c r="G24" i="20"/>
  <c r="F24" i="20"/>
  <c r="E24" i="20"/>
  <c r="H23" i="20"/>
  <c r="H22" i="20"/>
  <c r="H21" i="20"/>
  <c r="P20" i="20"/>
  <c r="L20" i="20"/>
  <c r="H20" i="20"/>
  <c r="H19" i="20"/>
  <c r="H18" i="20"/>
  <c r="H17" i="20"/>
  <c r="P16" i="20"/>
  <c r="L16" i="20"/>
  <c r="H16" i="20"/>
  <c r="H15" i="20"/>
  <c r="H14" i="20"/>
  <c r="H13" i="20"/>
  <c r="P12" i="20"/>
  <c r="P24" i="20" s="1"/>
  <c r="L12" i="20"/>
  <c r="L24" i="20" s="1"/>
  <c r="H12" i="20"/>
  <c r="H24" i="20" s="1"/>
  <c r="BG11" i="20"/>
  <c r="BG33" i="20" s="1"/>
  <c r="BF11" i="20"/>
  <c r="BF33" i="20" s="1"/>
  <c r="BE11" i="20"/>
  <c r="BE33" i="20" s="1"/>
  <c r="BD11" i="20"/>
  <c r="BD33" i="20" s="1"/>
  <c r="BC11" i="20"/>
  <c r="BC33" i="20" s="1"/>
  <c r="BB11" i="20"/>
  <c r="BB33" i="20" s="1"/>
  <c r="BA11" i="20"/>
  <c r="BA33" i="20" s="1"/>
  <c r="AZ11" i="20"/>
  <c r="AZ33" i="20" s="1"/>
  <c r="AY11" i="20"/>
  <c r="AY33" i="20" s="1"/>
  <c r="AX11" i="20"/>
  <c r="AX33" i="20" s="1"/>
  <c r="AW11" i="20"/>
  <c r="AW33" i="20" s="1"/>
  <c r="AV11" i="20"/>
  <c r="AV33" i="20" s="1"/>
  <c r="AU11" i="20"/>
  <c r="AU33" i="20" s="1"/>
  <c r="AT11" i="20"/>
  <c r="AT33" i="20" s="1"/>
  <c r="AS11" i="20"/>
  <c r="AR11" i="20"/>
  <c r="AR33" i="20" s="1"/>
  <c r="AQ11" i="20"/>
  <c r="AQ33" i="20" s="1"/>
  <c r="AP11" i="20"/>
  <c r="AP33" i="20" s="1"/>
  <c r="AO11" i="20"/>
  <c r="AO33" i="20" s="1"/>
  <c r="AN11" i="20"/>
  <c r="AN33" i="20" s="1"/>
  <c r="AM11" i="20"/>
  <c r="AM33" i="20" s="1"/>
  <c r="AL11" i="20"/>
  <c r="AL33" i="20" s="1"/>
  <c r="AK11" i="20"/>
  <c r="AJ11" i="20"/>
  <c r="AJ33" i="20" s="1"/>
  <c r="AI11" i="20"/>
  <c r="AI33" i="20" s="1"/>
  <c r="AH11" i="20"/>
  <c r="AH33" i="20" s="1"/>
  <c r="AG11" i="20"/>
  <c r="AG33" i="20" s="1"/>
  <c r="AF11" i="20"/>
  <c r="AF33" i="20" s="1"/>
  <c r="AE11" i="20"/>
  <c r="AE33" i="20" s="1"/>
  <c r="AD11" i="20"/>
  <c r="AD33" i="20" s="1"/>
  <c r="AC11" i="20"/>
  <c r="AB11" i="20"/>
  <c r="AB33" i="20" s="1"/>
  <c r="AA11" i="20"/>
  <c r="AA33" i="20" s="1"/>
  <c r="Z11" i="20"/>
  <c r="Z33" i="20" s="1"/>
  <c r="X11" i="20"/>
  <c r="X33" i="20" s="1"/>
  <c r="W11" i="20"/>
  <c r="W33" i="20" s="1"/>
  <c r="V11" i="20"/>
  <c r="V33" i="20" s="1"/>
  <c r="U11" i="20"/>
  <c r="T11" i="20"/>
  <c r="T33" i="20" s="1"/>
  <c r="S11" i="20"/>
  <c r="S33" i="20" s="1"/>
  <c r="R11" i="20"/>
  <c r="R33" i="20" s="1"/>
  <c r="Q11" i="20"/>
  <c r="Q33" i="20" s="1"/>
  <c r="O11" i="20"/>
  <c r="O33" i="20" s="1"/>
  <c r="N11" i="20"/>
  <c r="N33" i="20" s="1"/>
  <c r="K11" i="20"/>
  <c r="K33" i="20" s="1"/>
  <c r="J11" i="20"/>
  <c r="J33" i="20" s="1"/>
  <c r="I11" i="20"/>
  <c r="G11" i="20"/>
  <c r="G33" i="20" s="1"/>
  <c r="F11" i="20"/>
  <c r="F33" i="20" s="1"/>
  <c r="H10" i="20"/>
  <c r="H9" i="20"/>
  <c r="H8" i="20"/>
  <c r="Y7" i="20"/>
  <c r="P7" i="20"/>
  <c r="M7" i="20"/>
  <c r="E8" i="20" s="1"/>
  <c r="L7" i="20"/>
  <c r="H7" i="20"/>
  <c r="H6" i="20"/>
  <c r="H5" i="20"/>
  <c r="H4" i="20"/>
  <c r="Y3" i="20"/>
  <c r="Y11" i="20" s="1"/>
  <c r="Y33" i="20" s="1"/>
  <c r="P3" i="20"/>
  <c r="M3" i="20"/>
  <c r="M11" i="20" s="1"/>
  <c r="M33" i="20" s="1"/>
  <c r="L3" i="20"/>
  <c r="H3" i="20"/>
  <c r="AT32" i="18"/>
  <c r="AL32" i="18"/>
  <c r="AD32" i="18"/>
  <c r="V32" i="18"/>
  <c r="N32" i="18"/>
  <c r="F32" i="18"/>
  <c r="BG31" i="18"/>
  <c r="BG32" i="18" s="1"/>
  <c r="BF31" i="18"/>
  <c r="BF32" i="18" s="1"/>
  <c r="BE31" i="18"/>
  <c r="BE32" i="18" s="1"/>
  <c r="BD31" i="18"/>
  <c r="BA31" i="18"/>
  <c r="AY31" i="18"/>
  <c r="AX31" i="18"/>
  <c r="AW31" i="18"/>
  <c r="AU31" i="18"/>
  <c r="AT31" i="18"/>
  <c r="AQ31" i="18"/>
  <c r="AP31" i="18"/>
  <c r="AM31" i="18"/>
  <c r="AL31" i="18"/>
  <c r="AI31" i="18"/>
  <c r="AH31" i="18"/>
  <c r="AG31" i="18"/>
  <c r="AE31" i="18"/>
  <c r="AD31" i="18"/>
  <c r="AA31" i="18"/>
  <c r="Z31" i="18"/>
  <c r="W31" i="18"/>
  <c r="V31" i="18"/>
  <c r="S31" i="18"/>
  <c r="R31" i="18"/>
  <c r="O31" i="18"/>
  <c r="N31" i="18"/>
  <c r="M31" i="18"/>
  <c r="K31" i="18"/>
  <c r="J31" i="18"/>
  <c r="I31" i="18"/>
  <c r="G31" i="18"/>
  <c r="F31" i="18"/>
  <c r="E31" i="18"/>
  <c r="AG30" i="18"/>
  <c r="U30" i="18"/>
  <c r="U31" i="18" s="1"/>
  <c r="AV29" i="18"/>
  <c r="AS29" i="18"/>
  <c r="AR29" i="18"/>
  <c r="AJ29" i="18"/>
  <c r="AF29" i="18"/>
  <c r="AC29" i="18"/>
  <c r="X29" i="18"/>
  <c r="T29" i="18"/>
  <c r="Q29" i="18"/>
  <c r="L29" i="18"/>
  <c r="H29" i="18"/>
  <c r="AR25" i="18"/>
  <c r="AF25" i="18"/>
  <c r="T25" i="18"/>
  <c r="H25" i="18"/>
  <c r="AR24" i="18"/>
  <c r="AF24" i="18"/>
  <c r="T24" i="18"/>
  <c r="H24" i="18"/>
  <c r="AR23" i="18"/>
  <c r="AR31" i="18" s="1"/>
  <c r="AO23" i="18"/>
  <c r="AF23" i="18"/>
  <c r="AC23" i="18"/>
  <c r="T23" i="18"/>
  <c r="Q23" i="18"/>
  <c r="H23" i="18"/>
  <c r="AW22" i="18"/>
  <c r="AO26" i="18" s="1"/>
  <c r="AO31" i="18" s="1"/>
  <c r="AO22" i="18"/>
  <c r="AK22" i="18"/>
  <c r="AC26" i="18" s="1"/>
  <c r="AC22" i="18"/>
  <c r="Y22" i="18"/>
  <c r="Q26" i="18" s="1"/>
  <c r="Q31" i="18" s="1"/>
  <c r="Q22" i="18"/>
  <c r="AZ21" i="18"/>
  <c r="AZ31" i="18" s="1"/>
  <c r="AW21" i="18"/>
  <c r="AV21" i="18"/>
  <c r="AS31" i="18" s="1"/>
  <c r="AN21" i="18"/>
  <c r="AN31" i="18" s="1"/>
  <c r="AK21" i="18"/>
  <c r="AK31" i="18" s="1"/>
  <c r="AJ21" i="18"/>
  <c r="AJ31" i="18" s="1"/>
  <c r="AF21" i="18"/>
  <c r="AF31" i="18" s="1"/>
  <c r="AC21" i="18"/>
  <c r="AC31" i="18" s="1"/>
  <c r="AB21" i="18"/>
  <c r="AB31" i="18" s="1"/>
  <c r="Y21" i="18"/>
  <c r="X21" i="18"/>
  <c r="X31" i="18" s="1"/>
  <c r="T21" i="18"/>
  <c r="T31" i="18" s="1"/>
  <c r="Q21" i="18"/>
  <c r="P21" i="18"/>
  <c r="P31" i="18" s="1"/>
  <c r="L21" i="18"/>
  <c r="L31" i="18" s="1"/>
  <c r="H21" i="18"/>
  <c r="H31" i="18" s="1"/>
  <c r="BG20" i="18"/>
  <c r="BF20" i="18"/>
  <c r="BE20" i="18"/>
  <c r="BD20" i="18"/>
  <c r="BD32" i="18" s="1"/>
  <c r="BC20" i="18"/>
  <c r="BB20" i="18"/>
  <c r="BA20" i="18"/>
  <c r="BA32" i="18" s="1"/>
  <c r="AY20" i="18"/>
  <c r="AY32" i="18" s="1"/>
  <c r="AX20" i="18"/>
  <c r="AX32" i="18" s="1"/>
  <c r="AW20" i="18"/>
  <c r="AW32" i="18" s="1"/>
  <c r="AU20" i="18"/>
  <c r="AU32" i="18" s="1"/>
  <c r="AT20" i="18"/>
  <c r="AS20" i="18"/>
  <c r="AQ20" i="18"/>
  <c r="AQ32" i="18" s="1"/>
  <c r="AP20" i="18"/>
  <c r="AP32" i="18" s="1"/>
  <c r="AO20" i="18"/>
  <c r="AO32" i="18" s="1"/>
  <c r="AM20" i="18"/>
  <c r="AM32" i="18" s="1"/>
  <c r="AL20" i="18"/>
  <c r="AK20" i="18"/>
  <c r="AK32" i="18" s="1"/>
  <c r="AI20" i="18"/>
  <c r="AI32" i="18" s="1"/>
  <c r="AH20" i="18"/>
  <c r="AH32" i="18" s="1"/>
  <c r="AG20" i="18"/>
  <c r="AG32" i="18" s="1"/>
  <c r="AE20" i="18"/>
  <c r="AE32" i="18" s="1"/>
  <c r="AD20" i="18"/>
  <c r="AC20" i="18"/>
  <c r="AA20" i="18"/>
  <c r="AA32" i="18" s="1"/>
  <c r="Z20" i="18"/>
  <c r="Z32" i="18" s="1"/>
  <c r="Y20" i="18"/>
  <c r="W20" i="18"/>
  <c r="W32" i="18" s="1"/>
  <c r="V20" i="18"/>
  <c r="U20" i="18"/>
  <c r="S20" i="18"/>
  <c r="S32" i="18" s="1"/>
  <c r="R20" i="18"/>
  <c r="R32" i="18" s="1"/>
  <c r="Q20" i="18"/>
  <c r="O20" i="18"/>
  <c r="O32" i="18" s="1"/>
  <c r="N20" i="18"/>
  <c r="M20" i="18"/>
  <c r="M32" i="18" s="1"/>
  <c r="K20" i="18"/>
  <c r="K32" i="18" s="1"/>
  <c r="J20" i="18"/>
  <c r="J32" i="18" s="1"/>
  <c r="I20" i="18"/>
  <c r="I32" i="18" s="1"/>
  <c r="G20" i="18"/>
  <c r="G32" i="18" s="1"/>
  <c r="F20" i="18"/>
  <c r="E20" i="18"/>
  <c r="E32" i="18" s="1"/>
  <c r="AV15" i="18"/>
  <c r="AR15" i="18"/>
  <c r="AJ15" i="18"/>
  <c r="AF15" i="18"/>
  <c r="X15" i="18"/>
  <c r="T15" i="18"/>
  <c r="L15" i="18"/>
  <c r="H15" i="18"/>
  <c r="AR14" i="18"/>
  <c r="AF14" i="18"/>
  <c r="T14" i="18"/>
  <c r="H14" i="18"/>
  <c r="AR13" i="18"/>
  <c r="AF13" i="18"/>
  <c r="T13" i="18"/>
  <c r="H13" i="18"/>
  <c r="AR12" i="18"/>
  <c r="AF12" i="18"/>
  <c r="T12" i="18"/>
  <c r="H12" i="18"/>
  <c r="AZ11" i="18"/>
  <c r="AV11" i="18"/>
  <c r="AR11" i="18"/>
  <c r="AN11" i="18"/>
  <c r="AJ11" i="18"/>
  <c r="AF11" i="18"/>
  <c r="AB11" i="18"/>
  <c r="X11" i="18"/>
  <c r="T11" i="18"/>
  <c r="P11" i="18"/>
  <c r="L11" i="18"/>
  <c r="H11" i="18"/>
  <c r="AR10" i="18"/>
  <c r="AF10" i="18"/>
  <c r="T10" i="18"/>
  <c r="H10" i="18"/>
  <c r="AR9" i="18"/>
  <c r="AF9" i="18"/>
  <c r="T9" i="18"/>
  <c r="H9" i="18"/>
  <c r="AR8" i="18"/>
  <c r="AF8" i="18"/>
  <c r="T8" i="18"/>
  <c r="H8" i="18"/>
  <c r="AZ7" i="18"/>
  <c r="AV7" i="18"/>
  <c r="AR7" i="18"/>
  <c r="AN7" i="18"/>
  <c r="AJ7" i="18"/>
  <c r="AF7" i="18"/>
  <c r="AB7" i="18"/>
  <c r="X7" i="18"/>
  <c r="T7" i="18"/>
  <c r="P7" i="18"/>
  <c r="L7" i="18"/>
  <c r="H7" i="18"/>
  <c r="AR6" i="18"/>
  <c r="AF6" i="18"/>
  <c r="T6" i="18"/>
  <c r="H6" i="18"/>
  <c r="AR5" i="18"/>
  <c r="AF5" i="18"/>
  <c r="T5" i="18"/>
  <c r="H5" i="18"/>
  <c r="AR4" i="18"/>
  <c r="AF4" i="18"/>
  <c r="T4" i="18"/>
  <c r="H4" i="18"/>
  <c r="AZ3" i="18"/>
  <c r="AZ20" i="18" s="1"/>
  <c r="AZ32" i="18" s="1"/>
  <c r="AV3" i="18"/>
  <c r="AV20" i="18" s="1"/>
  <c r="AR3" i="18"/>
  <c r="AR20" i="18" s="1"/>
  <c r="AR32" i="18" s="1"/>
  <c r="AN3" i="18"/>
  <c r="AN20" i="18" s="1"/>
  <c r="AN32" i="18" s="1"/>
  <c r="AJ3" i="18"/>
  <c r="AJ20" i="18" s="1"/>
  <c r="AJ32" i="18" s="1"/>
  <c r="AF3" i="18"/>
  <c r="AF20" i="18" s="1"/>
  <c r="AB3" i="18"/>
  <c r="AB20" i="18" s="1"/>
  <c r="AB32" i="18" s="1"/>
  <c r="X3" i="18"/>
  <c r="X20" i="18" s="1"/>
  <c r="X32" i="18" s="1"/>
  <c r="T3" i="18"/>
  <c r="T20" i="18" s="1"/>
  <c r="T32" i="18" s="1"/>
  <c r="P3" i="18"/>
  <c r="P20" i="18" s="1"/>
  <c r="L3" i="18"/>
  <c r="L20" i="18" s="1"/>
  <c r="H3" i="18"/>
  <c r="H20" i="18" s="1"/>
  <c r="H32" i="18" s="1"/>
  <c r="U33" i="20" l="1"/>
  <c r="P11" i="20"/>
  <c r="P33" i="20" s="1"/>
  <c r="E4" i="20"/>
  <c r="H11" i="20"/>
  <c r="H33" i="20" s="1"/>
  <c r="E11" i="20"/>
  <c r="E33" i="20" s="1"/>
  <c r="L11" i="20"/>
  <c r="L33" i="20" s="1"/>
  <c r="I33" i="20"/>
  <c r="U32" i="18"/>
  <c r="AF32" i="18"/>
  <c r="AS32" i="18"/>
  <c r="L32" i="18"/>
  <c r="Q32" i="18"/>
  <c r="P32" i="18"/>
  <c r="AC32" i="18"/>
  <c r="AV31" i="18"/>
  <c r="AV32" i="18" s="1"/>
  <c r="Y31" i="18"/>
  <c r="Y32" i="18" s="1"/>
  <c r="AO22" i="16" l="1"/>
  <c r="AO21" i="16"/>
  <c r="AO20" i="16"/>
  <c r="AS22" i="16"/>
  <c r="AW20" i="16"/>
  <c r="AW23" i="16" s="1"/>
  <c r="AS20" i="16"/>
  <c r="AG22" i="16"/>
  <c r="AK20" i="16"/>
  <c r="AK23" i="16" s="1"/>
  <c r="AG20" i="16"/>
  <c r="AC22" i="16"/>
  <c r="AC21" i="16"/>
  <c r="AC20" i="16"/>
  <c r="AS18" i="16"/>
  <c r="AO18" i="16"/>
  <c r="AO17" i="16"/>
  <c r="AW16" i="16"/>
  <c r="AS16" i="16"/>
  <c r="AO16" i="16"/>
  <c r="AW15" i="16"/>
  <c r="AS15" i="16"/>
  <c r="AO15" i="16"/>
  <c r="AW14" i="16"/>
  <c r="AS14" i="16"/>
  <c r="AO14" i="16"/>
  <c r="AG18" i="16"/>
  <c r="AC18" i="16"/>
  <c r="AC17" i="16"/>
  <c r="AK16" i="16"/>
  <c r="AG16" i="16"/>
  <c r="AC16" i="16"/>
  <c r="AK15" i="16"/>
  <c r="AG15" i="16"/>
  <c r="AC15" i="16"/>
  <c r="AK14" i="16"/>
  <c r="AG14" i="16"/>
  <c r="AC14" i="16"/>
  <c r="U22" i="16"/>
  <c r="Y20" i="16"/>
  <c r="Y23" i="16" s="1"/>
  <c r="Y16" i="16"/>
  <c r="Y15" i="16"/>
  <c r="Y14" i="16"/>
  <c r="Y8" i="16"/>
  <c r="Y11" i="16" s="1"/>
  <c r="Y12" i="16" s="1"/>
  <c r="U20" i="16"/>
  <c r="U18" i="16"/>
  <c r="U16" i="16"/>
  <c r="U15" i="16"/>
  <c r="U14" i="16"/>
  <c r="U10" i="16"/>
  <c r="U8" i="16"/>
  <c r="Q9" i="16"/>
  <c r="Q22" i="16"/>
  <c r="Q21" i="16"/>
  <c r="Q20" i="16"/>
  <c r="Q18" i="16"/>
  <c r="Q17" i="16"/>
  <c r="Q16" i="16"/>
  <c r="Q15" i="16"/>
  <c r="Q14" i="16"/>
  <c r="Q10" i="16"/>
  <c r="Q8" i="16"/>
  <c r="M36" i="16"/>
  <c r="M35" i="16"/>
  <c r="M34" i="16"/>
  <c r="M31" i="16"/>
  <c r="M30" i="16"/>
  <c r="M29" i="16"/>
  <c r="M26" i="16"/>
  <c r="M25" i="16"/>
  <c r="I36" i="16"/>
  <c r="I35" i="16"/>
  <c r="I34" i="16"/>
  <c r="I31" i="16"/>
  <c r="I30" i="16"/>
  <c r="I29" i="16"/>
  <c r="I26" i="16"/>
  <c r="I25" i="16"/>
  <c r="E36" i="16"/>
  <c r="E35" i="16"/>
  <c r="E34" i="16"/>
  <c r="E32" i="16"/>
  <c r="E31" i="16"/>
  <c r="E30" i="16"/>
  <c r="E29" i="16"/>
  <c r="E27" i="16"/>
  <c r="E26" i="16"/>
  <c r="E25" i="16"/>
  <c r="M22" i="16"/>
  <c r="M21" i="16"/>
  <c r="M20" i="16"/>
  <c r="M16" i="16"/>
  <c r="M15" i="16"/>
  <c r="M14" i="16"/>
  <c r="I22" i="16"/>
  <c r="I21" i="16"/>
  <c r="I20" i="16"/>
  <c r="I18" i="16"/>
  <c r="I16" i="16"/>
  <c r="I15" i="16"/>
  <c r="I14" i="16"/>
  <c r="E22" i="16"/>
  <c r="E21" i="16"/>
  <c r="E20" i="16"/>
  <c r="E18" i="16"/>
  <c r="E17" i="16"/>
  <c r="E16" i="16"/>
  <c r="E15" i="16"/>
  <c r="E14" i="16"/>
  <c r="M10" i="16"/>
  <c r="M8" i="16"/>
  <c r="M4" i="16"/>
  <c r="M3" i="16"/>
  <c r="I10" i="16"/>
  <c r="I8" i="16"/>
  <c r="I6" i="16"/>
  <c r="I4" i="16"/>
  <c r="I3" i="16"/>
  <c r="E10" i="16"/>
  <c r="E8" i="16"/>
  <c r="E6" i="16"/>
  <c r="E5" i="16"/>
  <c r="E4" i="16"/>
  <c r="E3" i="16"/>
  <c r="H35" i="16"/>
  <c r="L35" i="16"/>
  <c r="P35" i="16"/>
  <c r="H36" i="16"/>
  <c r="L36" i="16"/>
  <c r="P36" i="16"/>
  <c r="P34" i="16"/>
  <c r="L34" i="16"/>
  <c r="H34" i="16"/>
  <c r="F37" i="16"/>
  <c r="G37" i="16"/>
  <c r="J37" i="16"/>
  <c r="K37" i="16"/>
  <c r="N37" i="16"/>
  <c r="O37" i="16"/>
  <c r="BE23" i="16"/>
  <c r="BF23" i="16"/>
  <c r="BG23" i="16"/>
  <c r="BD23" i="16"/>
  <c r="BE19" i="16"/>
  <c r="BF19" i="16"/>
  <c r="BG19" i="16"/>
  <c r="BD33" i="16"/>
  <c r="BA19" i="16"/>
  <c r="BA23" i="16"/>
  <c r="P25" i="16"/>
  <c r="P26" i="16"/>
  <c r="P29" i="16"/>
  <c r="P30" i="16"/>
  <c r="P31" i="16"/>
  <c r="O33" i="16"/>
  <c r="N33" i="16"/>
  <c r="K33" i="16"/>
  <c r="J33" i="16"/>
  <c r="G33" i="16"/>
  <c r="F33" i="16"/>
  <c r="BG33" i="16"/>
  <c r="BF33" i="16"/>
  <c r="BE33" i="16"/>
  <c r="BC33" i="16"/>
  <c r="BB33" i="16"/>
  <c r="BA33" i="16"/>
  <c r="L31" i="16"/>
  <c r="H31" i="16"/>
  <c r="L30" i="16"/>
  <c r="H30" i="16"/>
  <c r="H32" i="16"/>
  <c r="L29" i="16"/>
  <c r="H29" i="16"/>
  <c r="O28" i="16"/>
  <c r="N28" i="16"/>
  <c r="K28" i="16"/>
  <c r="J28" i="16"/>
  <c r="G28" i="16"/>
  <c r="F28" i="16"/>
  <c r="BG28" i="16"/>
  <c r="BF28" i="16"/>
  <c r="BE28" i="16"/>
  <c r="BD28" i="16"/>
  <c r="BC28" i="16"/>
  <c r="BB28" i="16"/>
  <c r="BA28" i="16"/>
  <c r="L26" i="16"/>
  <c r="H26" i="16"/>
  <c r="H27" i="16"/>
  <c r="L25" i="16"/>
  <c r="H25" i="16"/>
  <c r="BG5" i="16"/>
  <c r="BG7" i="16" s="1"/>
  <c r="BD19" i="16"/>
  <c r="AZ23" i="16"/>
  <c r="AY23" i="16"/>
  <c r="AX23" i="16"/>
  <c r="AV23" i="16"/>
  <c r="AU23" i="16"/>
  <c r="AT23" i="16"/>
  <c r="AR23" i="16"/>
  <c r="AQ23" i="16"/>
  <c r="AP23" i="16"/>
  <c r="AN23" i="16"/>
  <c r="AM23" i="16"/>
  <c r="AL23" i="16"/>
  <c r="AJ23" i="16"/>
  <c r="AI23" i="16"/>
  <c r="AH23" i="16"/>
  <c r="AF23" i="16"/>
  <c r="AE23" i="16"/>
  <c r="AD23" i="16"/>
  <c r="AB23" i="16"/>
  <c r="AA23" i="16"/>
  <c r="Z23" i="16"/>
  <c r="X23" i="16"/>
  <c r="W23" i="16"/>
  <c r="V23" i="16"/>
  <c r="T23" i="16"/>
  <c r="S23" i="16"/>
  <c r="R23" i="16"/>
  <c r="P23" i="16"/>
  <c r="O23" i="16"/>
  <c r="N23" i="16"/>
  <c r="L23" i="16"/>
  <c r="K23" i="16"/>
  <c r="J23" i="16"/>
  <c r="H23" i="16"/>
  <c r="G23" i="16"/>
  <c r="F23" i="16"/>
  <c r="BC23" i="16"/>
  <c r="BB23" i="16"/>
  <c r="AZ19" i="16"/>
  <c r="AY19" i="16"/>
  <c r="AX19" i="16"/>
  <c r="AV19" i="16"/>
  <c r="AU19" i="16"/>
  <c r="AT19" i="16"/>
  <c r="AR19" i="16"/>
  <c r="AQ19" i="16"/>
  <c r="AP19" i="16"/>
  <c r="AN19" i="16"/>
  <c r="AM19" i="16"/>
  <c r="AL19" i="16"/>
  <c r="AJ19" i="16"/>
  <c r="AI19" i="16"/>
  <c r="AH19" i="16"/>
  <c r="AF19" i="16"/>
  <c r="AE19" i="16"/>
  <c r="AD19" i="16"/>
  <c r="AB19" i="16"/>
  <c r="AA19" i="16"/>
  <c r="Z19" i="16"/>
  <c r="X19" i="16"/>
  <c r="W19" i="16"/>
  <c r="V19" i="16"/>
  <c r="T19" i="16"/>
  <c r="S19" i="16"/>
  <c r="R19" i="16"/>
  <c r="P19" i="16"/>
  <c r="O19" i="16"/>
  <c r="N19" i="16"/>
  <c r="L19" i="16"/>
  <c r="K19" i="16"/>
  <c r="J19" i="16"/>
  <c r="H19" i="16"/>
  <c r="G19" i="16"/>
  <c r="F19" i="16"/>
  <c r="BC19" i="16"/>
  <c r="BB19" i="16"/>
  <c r="BA3" i="16"/>
  <c r="BA9" i="16"/>
  <c r="BA10" i="16"/>
  <c r="BA8" i="16"/>
  <c r="BA4" i="16"/>
  <c r="BA6" i="16"/>
  <c r="AG23" i="16" l="1"/>
  <c r="N38" i="16"/>
  <c r="O38" i="16"/>
  <c r="F38" i="16"/>
  <c r="AC23" i="16"/>
  <c r="AO23" i="16"/>
  <c r="AG19" i="16"/>
  <c r="AK19" i="16"/>
  <c r="AK24" i="16" s="1"/>
  <c r="M37" i="16"/>
  <c r="AS19" i="16"/>
  <c r="AS23" i="16"/>
  <c r="Q11" i="16"/>
  <c r="Q12" i="16" s="1"/>
  <c r="AW19" i="16"/>
  <c r="AW24" i="16" s="1"/>
  <c r="G38" i="16"/>
  <c r="AO19" i="16"/>
  <c r="K38" i="16"/>
  <c r="U19" i="16"/>
  <c r="E11" i="16"/>
  <c r="M11" i="16"/>
  <c r="AC19" i="16"/>
  <c r="I19" i="16"/>
  <c r="Q19" i="16"/>
  <c r="I11" i="16"/>
  <c r="Q23" i="16"/>
  <c r="I33" i="16"/>
  <c r="M33" i="16"/>
  <c r="U11" i="16"/>
  <c r="U12" i="16" s="1"/>
  <c r="Y19" i="16"/>
  <c r="Y24" i="16" s="1"/>
  <c r="I28" i="16"/>
  <c r="M28" i="16"/>
  <c r="E37" i="16"/>
  <c r="I37" i="16"/>
  <c r="U23" i="16"/>
  <c r="M19" i="16"/>
  <c r="J38" i="16"/>
  <c r="P37" i="16"/>
  <c r="H37" i="16"/>
  <c r="M7" i="16"/>
  <c r="M23" i="16"/>
  <c r="I23" i="16"/>
  <c r="I7" i="16"/>
  <c r="L37" i="16"/>
  <c r="E33" i="16"/>
  <c r="E23" i="16"/>
  <c r="E28" i="16"/>
  <c r="E19" i="16"/>
  <c r="BA24" i="16"/>
  <c r="BD24" i="16"/>
  <c r="H24" i="16"/>
  <c r="T24" i="16"/>
  <c r="AF24" i="16"/>
  <c r="AR24" i="16"/>
  <c r="BB38" i="16"/>
  <c r="P33" i="16"/>
  <c r="BG24" i="16"/>
  <c r="BF24" i="16"/>
  <c r="P28" i="16"/>
  <c r="BE24" i="16"/>
  <c r="J24" i="16"/>
  <c r="AH24" i="16"/>
  <c r="AT24" i="16"/>
  <c r="V24" i="16"/>
  <c r="O24" i="16"/>
  <c r="AA24" i="16"/>
  <c r="AM24" i="16"/>
  <c r="AY24" i="16"/>
  <c r="L24" i="16"/>
  <c r="X24" i="16"/>
  <c r="AJ24" i="16"/>
  <c r="AV24" i="16"/>
  <c r="N24" i="16"/>
  <c r="Z24" i="16"/>
  <c r="AL24" i="16"/>
  <c r="AX24" i="16"/>
  <c r="F24" i="16"/>
  <c r="R24" i="16"/>
  <c r="AD24" i="16"/>
  <c r="AP24" i="16"/>
  <c r="BG38" i="16"/>
  <c r="K24" i="16"/>
  <c r="W24" i="16"/>
  <c r="P24" i="16"/>
  <c r="AB24" i="16"/>
  <c r="AN24" i="16"/>
  <c r="AZ24" i="16"/>
  <c r="AI24" i="16"/>
  <c r="AU24" i="16"/>
  <c r="BE38" i="16"/>
  <c r="BF38" i="16"/>
  <c r="H33" i="16"/>
  <c r="G24" i="16"/>
  <c r="S24" i="16"/>
  <c r="AE24" i="16"/>
  <c r="AQ24" i="16"/>
  <c r="BC38" i="16"/>
  <c r="H28" i="16"/>
  <c r="BA38" i="16"/>
  <c r="L28" i="16"/>
  <c r="BD38" i="16"/>
  <c r="L33" i="16"/>
  <c r="BC24" i="16"/>
  <c r="BB24" i="16"/>
  <c r="BA11" i="16"/>
  <c r="I38" i="16" l="1"/>
  <c r="U24" i="16"/>
  <c r="AG24" i="16"/>
  <c r="AO24" i="16"/>
  <c r="AC24" i="16"/>
  <c r="Q24" i="16"/>
  <c r="AS24" i="16"/>
  <c r="I12" i="16"/>
  <c r="M12" i="16"/>
  <c r="I24" i="16"/>
  <c r="H38" i="16"/>
  <c r="E38" i="16"/>
  <c r="M38" i="16"/>
  <c r="M24" i="16"/>
  <c r="L38" i="16"/>
  <c r="P38" i="16"/>
  <c r="E24" i="16"/>
  <c r="BE5" i="16"/>
  <c r="BF5" i="16"/>
  <c r="BF7" i="16" s="1"/>
  <c r="BE8" i="16" l="1"/>
  <c r="BF8" i="16"/>
  <c r="BG8" i="16"/>
  <c r="BE9" i="16"/>
  <c r="BF9" i="16"/>
  <c r="BG9" i="16"/>
  <c r="BE10" i="16"/>
  <c r="BF10" i="16"/>
  <c r="BG10" i="16"/>
  <c r="BD10" i="16"/>
  <c r="BD9" i="16"/>
  <c r="BD8" i="16"/>
  <c r="BE4" i="16"/>
  <c r="BE3" i="16"/>
  <c r="BD4" i="16"/>
  <c r="BD3" i="16"/>
  <c r="AA11" i="16"/>
  <c r="AA12" i="16" s="1"/>
  <c r="Z11" i="16"/>
  <c r="Z12" i="16" s="1"/>
  <c r="W11" i="16"/>
  <c r="W12" i="16" s="1"/>
  <c r="V11" i="16"/>
  <c r="V12" i="16" s="1"/>
  <c r="S11" i="16"/>
  <c r="S12" i="16" s="1"/>
  <c r="R11" i="16"/>
  <c r="R12" i="16" s="1"/>
  <c r="O11" i="16"/>
  <c r="N11" i="16"/>
  <c r="K11" i="16"/>
  <c r="J11" i="16"/>
  <c r="G11" i="16"/>
  <c r="F11" i="16"/>
  <c r="L10" i="16"/>
  <c r="H10" i="16"/>
  <c r="P9" i="16"/>
  <c r="L9" i="16"/>
  <c r="H9" i="16"/>
  <c r="AB8" i="16"/>
  <c r="AB11" i="16" s="1"/>
  <c r="AB12" i="16" s="1"/>
  <c r="X8" i="16"/>
  <c r="X11" i="16" s="1"/>
  <c r="X12" i="16" s="1"/>
  <c r="T8" i="16"/>
  <c r="T11" i="16" s="1"/>
  <c r="T12" i="16" s="1"/>
  <c r="P8" i="16"/>
  <c r="L8" i="16"/>
  <c r="H8" i="16"/>
  <c r="O7" i="16"/>
  <c r="N7" i="16"/>
  <c r="K7" i="16"/>
  <c r="J7" i="16"/>
  <c r="G7" i="16"/>
  <c r="F7" i="16"/>
  <c r="E7" i="16"/>
  <c r="AB6" i="16"/>
  <c r="X6" i="16"/>
  <c r="T6" i="16"/>
  <c r="BE7" i="16" l="1"/>
  <c r="BG11" i="16"/>
  <c r="BG12" i="16" s="1"/>
  <c r="BF11" i="16"/>
  <c r="BF12" i="16" s="1"/>
  <c r="BE11" i="16"/>
  <c r="BD11" i="16"/>
  <c r="N12" i="16"/>
  <c r="F12" i="16"/>
  <c r="K12" i="16"/>
  <c r="L11" i="16"/>
  <c r="P7" i="16"/>
  <c r="L7" i="16"/>
  <c r="J12" i="16"/>
  <c r="H11" i="16"/>
  <c r="O12" i="16"/>
  <c r="P11" i="16"/>
  <c r="E12" i="16"/>
  <c r="G12" i="16"/>
  <c r="H7" i="16" l="1"/>
  <c r="H12" i="16" s="1"/>
  <c r="BE12" i="16"/>
  <c r="L12" i="16"/>
  <c r="P12" i="16"/>
  <c r="BD5" i="16" l="1"/>
  <c r="BD7" i="16" l="1"/>
  <c r="BD12" i="16" s="1"/>
  <c r="BA5" i="16"/>
  <c r="BA7" i="16" s="1"/>
  <c r="BA12" i="16" s="1"/>
  <c r="G33" i="10" l="1"/>
  <c r="F33" i="10"/>
  <c r="E33" i="10"/>
  <c r="D33" i="10"/>
  <c r="C33" i="10"/>
  <c r="G26" i="10"/>
  <c r="F26" i="10"/>
  <c r="E26" i="10"/>
  <c r="D26" i="10"/>
  <c r="C26" i="10"/>
  <c r="AV14" i="10"/>
  <c r="AU14" i="10"/>
  <c r="AS14" i="10"/>
  <c r="AR14" i="10"/>
  <c r="AP14" i="10"/>
  <c r="AO14" i="10"/>
  <c r="AM14" i="10"/>
  <c r="AL14" i="10"/>
  <c r="AJ14" i="10"/>
  <c r="AI14" i="10"/>
  <c r="AG14" i="10"/>
  <c r="AF14" i="10"/>
  <c r="AD14" i="10"/>
  <c r="AC14" i="10"/>
  <c r="AA14" i="10"/>
  <c r="Z14" i="10"/>
  <c r="U14" i="10"/>
  <c r="T14" i="10"/>
  <c r="R14" i="10"/>
  <c r="Q14" i="10"/>
  <c r="L14" i="10"/>
  <c r="K14" i="10"/>
  <c r="I14" i="10"/>
  <c r="H14" i="10"/>
  <c r="BG13" i="10"/>
  <c r="BF13" i="10"/>
  <c r="BE13" i="10"/>
  <c r="BD13" i="10"/>
  <c r="BC13" i="10"/>
  <c r="BB13" i="10"/>
  <c r="BA13" i="10"/>
  <c r="AZ13" i="10"/>
  <c r="AY13" i="10"/>
  <c r="AX13" i="10"/>
  <c r="AW13" i="10"/>
  <c r="AV13" i="10"/>
  <c r="AU13" i="10"/>
  <c r="AT13" i="10"/>
  <c r="AS13" i="10"/>
  <c r="AR13" i="10"/>
  <c r="AQ13" i="10"/>
  <c r="AP13" i="10"/>
  <c r="AO13" i="10"/>
  <c r="AN13" i="10"/>
  <c r="AM13" i="10"/>
  <c r="AL13" i="10"/>
  <c r="AK13" i="10"/>
  <c r="AJ13" i="10"/>
  <c r="AI13" i="10"/>
  <c r="AH13" i="10"/>
  <c r="AG13" i="10"/>
  <c r="AF13" i="10"/>
  <c r="AE13" i="10"/>
  <c r="AD13" i="10"/>
  <c r="AC13" i="10"/>
  <c r="AB13" i="10"/>
  <c r="AA13" i="10"/>
  <c r="Z13" i="10"/>
  <c r="Y13" i="10"/>
  <c r="X13" i="10"/>
  <c r="W13" i="10"/>
  <c r="V13" i="10"/>
  <c r="U13" i="10"/>
  <c r="T13" i="10"/>
  <c r="S13" i="10"/>
  <c r="R13" i="10"/>
  <c r="Q13" i="10"/>
  <c r="P13" i="10"/>
  <c r="O13" i="10"/>
  <c r="N13" i="10"/>
  <c r="M13" i="10"/>
  <c r="L13" i="10"/>
  <c r="K13" i="10"/>
  <c r="J13" i="10"/>
  <c r="I13" i="10"/>
  <c r="H13" i="10"/>
  <c r="G13" i="10"/>
  <c r="F12" i="10"/>
  <c r="E12" i="10"/>
  <c r="D12" i="10"/>
  <c r="BH11" i="10"/>
  <c r="BH14" i="10" s="1"/>
  <c r="BG11" i="10"/>
  <c r="BF11" i="10"/>
  <c r="BE11" i="10"/>
  <c r="BD11" i="10"/>
  <c r="BC11" i="10"/>
  <c r="BB11" i="10"/>
  <c r="BA11" i="10"/>
  <c r="AZ11" i="10"/>
  <c r="AY11" i="10"/>
  <c r="AX11" i="10"/>
  <c r="AW11" i="10"/>
  <c r="AV11" i="10"/>
  <c r="AU11" i="10"/>
  <c r="AS11" i="10"/>
  <c r="AR11" i="10"/>
  <c r="AQ11" i="10"/>
  <c r="AQ14" i="10" s="1"/>
  <c r="AP11" i="10"/>
  <c r="AO11" i="10"/>
  <c r="AN11" i="10"/>
  <c r="AM11" i="10"/>
  <c r="AL11" i="10"/>
  <c r="AJ11" i="10"/>
  <c r="AI11" i="10"/>
  <c r="AH11" i="10"/>
  <c r="AG11" i="10"/>
  <c r="AF11" i="10"/>
  <c r="AE11" i="10"/>
  <c r="AD11" i="10"/>
  <c r="AC11" i="10"/>
  <c r="AA11" i="10"/>
  <c r="Z11" i="10"/>
  <c r="Y11" i="10"/>
  <c r="X11" i="10"/>
  <c r="W11" i="10"/>
  <c r="V11" i="10"/>
  <c r="U11" i="10"/>
  <c r="T11" i="10"/>
  <c r="R11" i="10"/>
  <c r="Q11" i="10"/>
  <c r="P11" i="10"/>
  <c r="O11" i="10"/>
  <c r="N11" i="10"/>
  <c r="M11" i="10"/>
  <c r="L11" i="10"/>
  <c r="K11" i="10"/>
  <c r="J11" i="10"/>
  <c r="I11" i="10"/>
  <c r="H11" i="10"/>
  <c r="G11" i="10"/>
  <c r="AT10" i="10"/>
  <c r="AT11" i="10" s="1"/>
  <c r="AK10" i="10"/>
  <c r="AK11" i="10" s="1"/>
  <c r="AB10" i="10"/>
  <c r="AB11" i="10" s="1"/>
  <c r="S10" i="10"/>
  <c r="S11" i="10" s="1"/>
  <c r="F10" i="10"/>
  <c r="D10" i="10"/>
  <c r="F9" i="10"/>
  <c r="E9" i="10"/>
  <c r="D9" i="10"/>
  <c r="F8" i="10"/>
  <c r="E8" i="10"/>
  <c r="D8" i="10"/>
  <c r="F7" i="10"/>
  <c r="E7" i="10"/>
  <c r="D7" i="10"/>
  <c r="F6" i="10"/>
  <c r="E6" i="10"/>
  <c r="D6" i="10"/>
  <c r="K26" i="9"/>
  <c r="J26" i="9"/>
  <c r="M83" i="8"/>
  <c r="K83" i="8"/>
  <c r="I83" i="8"/>
  <c r="G83" i="8"/>
  <c r="E83" i="8"/>
  <c r="Q73" i="8"/>
  <c r="Q75" i="8" s="1"/>
  <c r="N73" i="8"/>
  <c r="N75" i="8" s="1"/>
  <c r="N76" i="8" s="1"/>
  <c r="L73" i="8"/>
  <c r="L75" i="8" s="1"/>
  <c r="L76" i="8" s="1"/>
  <c r="J73" i="8"/>
  <c r="J75" i="8" s="1"/>
  <c r="J76" i="8" s="1"/>
  <c r="F73" i="8"/>
  <c r="F75" i="8" s="1"/>
  <c r="F76" i="8" s="1"/>
  <c r="M72" i="8"/>
  <c r="K72" i="8"/>
  <c r="I72" i="8"/>
  <c r="G72" i="8"/>
  <c r="E72" i="8"/>
  <c r="P71" i="8"/>
  <c r="O71" i="8"/>
  <c r="P70" i="8"/>
  <c r="O70" i="8"/>
  <c r="O69" i="8"/>
  <c r="H69" i="8"/>
  <c r="P69" i="8" s="1"/>
  <c r="O68" i="8"/>
  <c r="H68" i="8"/>
  <c r="P68" i="8" s="1"/>
  <c r="P67" i="8"/>
  <c r="O67" i="8"/>
  <c r="P66" i="8"/>
  <c r="O66" i="8"/>
  <c r="O65" i="8"/>
  <c r="H65" i="8"/>
  <c r="P65" i="8" s="1"/>
  <c r="Q58" i="8"/>
  <c r="Q60" i="8" s="1"/>
  <c r="N58" i="8"/>
  <c r="N60" i="8" s="1"/>
  <c r="N61" i="8" s="1"/>
  <c r="L58" i="8"/>
  <c r="L60" i="8" s="1"/>
  <c r="L61" i="8" s="1"/>
  <c r="J58" i="8"/>
  <c r="J60" i="8" s="1"/>
  <c r="J61" i="8" s="1"/>
  <c r="H58" i="8"/>
  <c r="H60" i="8" s="1"/>
  <c r="H61" i="8" s="1"/>
  <c r="F58" i="8"/>
  <c r="F60" i="8" s="1"/>
  <c r="F61" i="8" s="1"/>
  <c r="M57" i="8"/>
  <c r="K57" i="8"/>
  <c r="I57" i="8"/>
  <c r="G57" i="8"/>
  <c r="E57" i="8"/>
  <c r="P56" i="8"/>
  <c r="O56" i="8"/>
  <c r="P55" i="8"/>
  <c r="O55" i="8"/>
  <c r="P54" i="8"/>
  <c r="O54" i="8"/>
  <c r="P53" i="8"/>
  <c r="O53" i="8"/>
  <c r="P52" i="8"/>
  <c r="O52" i="8"/>
  <c r="P51" i="8"/>
  <c r="O51" i="8"/>
  <c r="P50" i="8"/>
  <c r="O50" i="8"/>
  <c r="Q43" i="8"/>
  <c r="Q44" i="8" s="1"/>
  <c r="N43" i="8"/>
  <c r="L43" i="8"/>
  <c r="L44" i="8" s="1"/>
  <c r="L45" i="8" s="1"/>
  <c r="L46" i="8" s="1"/>
  <c r="J43" i="8"/>
  <c r="J44" i="8" s="1"/>
  <c r="H43" i="8"/>
  <c r="F43" i="8"/>
  <c r="F44" i="8" s="1"/>
  <c r="M42" i="8"/>
  <c r="K42" i="8"/>
  <c r="I42" i="8"/>
  <c r="G42" i="8"/>
  <c r="E42" i="8"/>
  <c r="P41" i="8"/>
  <c r="O41" i="8"/>
  <c r="P40" i="8"/>
  <c r="O40" i="8"/>
  <c r="P39" i="8"/>
  <c r="O39" i="8"/>
  <c r="P38" i="8"/>
  <c r="O38" i="8"/>
  <c r="P37" i="8"/>
  <c r="O37" i="8"/>
  <c r="P36" i="8"/>
  <c r="O36" i="8"/>
  <c r="P35" i="8"/>
  <c r="O35" i="8"/>
  <c r="Q28" i="8"/>
  <c r="Q29" i="8" s="1"/>
  <c r="N28" i="8"/>
  <c r="N29" i="8" s="1"/>
  <c r="N30" i="8" s="1"/>
  <c r="N31" i="8" s="1"/>
  <c r="L28" i="8"/>
  <c r="L29" i="8" s="1"/>
  <c r="J28" i="8"/>
  <c r="J29" i="8" s="1"/>
  <c r="J30" i="8" s="1"/>
  <c r="J31" i="8" s="1"/>
  <c r="H28" i="8"/>
  <c r="F28" i="8"/>
  <c r="F29" i="8" s="1"/>
  <c r="M27" i="8"/>
  <c r="K27" i="8"/>
  <c r="I27" i="8"/>
  <c r="G27" i="8"/>
  <c r="E27" i="8"/>
  <c r="P26" i="8"/>
  <c r="O26" i="8"/>
  <c r="P25" i="8"/>
  <c r="O25" i="8"/>
  <c r="P24" i="8"/>
  <c r="O24" i="8"/>
  <c r="P23" i="8"/>
  <c r="O23" i="8"/>
  <c r="P22" i="8"/>
  <c r="O22" i="8"/>
  <c r="P21" i="8"/>
  <c r="O21" i="8"/>
  <c r="P20" i="8"/>
  <c r="O20" i="8"/>
  <c r="P14" i="8"/>
  <c r="Q13" i="8"/>
  <c r="Q15" i="8" s="1"/>
  <c r="N13" i="8"/>
  <c r="N15" i="8" s="1"/>
  <c r="L13" i="8"/>
  <c r="L15" i="8" s="1"/>
  <c r="J13" i="8"/>
  <c r="J15" i="8" s="1"/>
  <c r="H13" i="8"/>
  <c r="H15" i="8" s="1"/>
  <c r="F13" i="8"/>
  <c r="F15" i="8" s="1"/>
  <c r="M12" i="8"/>
  <c r="K12" i="8"/>
  <c r="I12" i="8"/>
  <c r="G12" i="8"/>
  <c r="E12" i="8"/>
  <c r="P11" i="8"/>
  <c r="O11" i="8"/>
  <c r="P10" i="8"/>
  <c r="O10" i="8"/>
  <c r="P9" i="8"/>
  <c r="O9" i="8"/>
  <c r="P8" i="8"/>
  <c r="O8" i="8"/>
  <c r="P7" i="8"/>
  <c r="O7" i="8"/>
  <c r="P6" i="8"/>
  <c r="O6" i="8"/>
  <c r="P5" i="8"/>
  <c r="O5" i="8"/>
  <c r="M83" i="7"/>
  <c r="K83" i="7"/>
  <c r="I83" i="7"/>
  <c r="G83" i="7"/>
  <c r="E83" i="7"/>
  <c r="Q73" i="7"/>
  <c r="Q75" i="7" s="1"/>
  <c r="N73" i="7"/>
  <c r="N75" i="7" s="1"/>
  <c r="N76" i="7" s="1"/>
  <c r="L73" i="7"/>
  <c r="L75" i="7" s="1"/>
  <c r="L76" i="7" s="1"/>
  <c r="J73" i="7"/>
  <c r="J75" i="7" s="1"/>
  <c r="J76" i="7" s="1"/>
  <c r="H73" i="7"/>
  <c r="H75" i="7" s="1"/>
  <c r="H76" i="7" s="1"/>
  <c r="F73" i="7"/>
  <c r="F75" i="7" s="1"/>
  <c r="F76" i="7" s="1"/>
  <c r="M72" i="7"/>
  <c r="K72" i="7"/>
  <c r="I72" i="7"/>
  <c r="G72" i="7"/>
  <c r="E72" i="7"/>
  <c r="P71" i="7"/>
  <c r="O71" i="7"/>
  <c r="P70" i="7"/>
  <c r="O70" i="7"/>
  <c r="P69" i="7"/>
  <c r="O69" i="7"/>
  <c r="P68" i="7"/>
  <c r="O68" i="7"/>
  <c r="P67" i="7"/>
  <c r="O67" i="7"/>
  <c r="P66" i="7"/>
  <c r="O66" i="7"/>
  <c r="P65" i="7"/>
  <c r="O65" i="7"/>
  <c r="Q58" i="7"/>
  <c r="Q60" i="7" s="1"/>
  <c r="N58" i="7"/>
  <c r="N60" i="7" s="1"/>
  <c r="N61" i="7" s="1"/>
  <c r="L58" i="7"/>
  <c r="L60" i="7" s="1"/>
  <c r="L61" i="7" s="1"/>
  <c r="J58" i="7"/>
  <c r="J60" i="7" s="1"/>
  <c r="J61" i="7" s="1"/>
  <c r="H58" i="7"/>
  <c r="H60" i="7" s="1"/>
  <c r="H61" i="7" s="1"/>
  <c r="F58" i="7"/>
  <c r="F60" i="7" s="1"/>
  <c r="F61" i="7" s="1"/>
  <c r="M57" i="7"/>
  <c r="K57" i="7"/>
  <c r="I57" i="7"/>
  <c r="G57" i="7"/>
  <c r="E57" i="7"/>
  <c r="P56" i="7"/>
  <c r="O56" i="7"/>
  <c r="P55" i="7"/>
  <c r="O55" i="7"/>
  <c r="P54" i="7"/>
  <c r="O54" i="7"/>
  <c r="P53" i="7"/>
  <c r="O53" i="7"/>
  <c r="P52" i="7"/>
  <c r="O52" i="7"/>
  <c r="P51" i="7"/>
  <c r="O51" i="7"/>
  <c r="P50" i="7"/>
  <c r="O50" i="7"/>
  <c r="Q43" i="7"/>
  <c r="Q44" i="7" s="1"/>
  <c r="Q45" i="7" s="1"/>
  <c r="N43" i="7"/>
  <c r="N44" i="7" s="1"/>
  <c r="N45" i="7" s="1"/>
  <c r="N46" i="7" s="1"/>
  <c r="L43" i="7"/>
  <c r="J43" i="7"/>
  <c r="J44" i="7" s="1"/>
  <c r="H43" i="7"/>
  <c r="H44" i="7" s="1"/>
  <c r="F43" i="7"/>
  <c r="F44" i="7" s="1"/>
  <c r="M42" i="7"/>
  <c r="K42" i="7"/>
  <c r="I42" i="7"/>
  <c r="G42" i="7"/>
  <c r="E42" i="7"/>
  <c r="P41" i="7"/>
  <c r="O41" i="7"/>
  <c r="P40" i="7"/>
  <c r="O40" i="7"/>
  <c r="P39" i="7"/>
  <c r="O39" i="7"/>
  <c r="P38" i="7"/>
  <c r="O38" i="7"/>
  <c r="P37" i="7"/>
  <c r="O37" i="7"/>
  <c r="P36" i="7"/>
  <c r="O36" i="7"/>
  <c r="P35" i="7"/>
  <c r="O35" i="7"/>
  <c r="Q28" i="7"/>
  <c r="Q29" i="7" s="1"/>
  <c r="N28" i="7"/>
  <c r="L28" i="7"/>
  <c r="L29" i="7" s="1"/>
  <c r="L30" i="7" s="1"/>
  <c r="L31" i="7" s="1"/>
  <c r="J28" i="7"/>
  <c r="F28" i="7"/>
  <c r="F30" i="7" s="1"/>
  <c r="F31" i="7" s="1"/>
  <c r="M27" i="7"/>
  <c r="K27" i="7"/>
  <c r="I27" i="7"/>
  <c r="G27" i="7"/>
  <c r="E27" i="7"/>
  <c r="P26" i="7"/>
  <c r="O26" i="7"/>
  <c r="P25" i="7"/>
  <c r="O25" i="7"/>
  <c r="P24" i="7"/>
  <c r="O24" i="7"/>
  <c r="P23" i="7"/>
  <c r="O23" i="7"/>
  <c r="O22" i="7"/>
  <c r="H22" i="7"/>
  <c r="P21" i="7"/>
  <c r="O21" i="7"/>
  <c r="O20" i="7"/>
  <c r="H20" i="7"/>
  <c r="P20" i="7" s="1"/>
  <c r="Q13" i="7"/>
  <c r="N13" i="7"/>
  <c r="N14" i="7" s="1"/>
  <c r="N15" i="7" s="1"/>
  <c r="L13" i="7"/>
  <c r="L14" i="7" s="1"/>
  <c r="J13" i="7"/>
  <c r="J14" i="7" s="1"/>
  <c r="J15" i="7" s="1"/>
  <c r="H13" i="7"/>
  <c r="F13" i="7"/>
  <c r="F14" i="7" s="1"/>
  <c r="M12" i="7"/>
  <c r="K12" i="7"/>
  <c r="I12" i="7"/>
  <c r="G12" i="7"/>
  <c r="E12" i="7"/>
  <c r="P11" i="7"/>
  <c r="O11" i="7"/>
  <c r="P10" i="7"/>
  <c r="O10" i="7"/>
  <c r="P9" i="7"/>
  <c r="O9" i="7"/>
  <c r="P8" i="7"/>
  <c r="O8" i="7"/>
  <c r="P7" i="7"/>
  <c r="O7" i="7"/>
  <c r="P6" i="7"/>
  <c r="O6" i="7"/>
  <c r="P5" i="7"/>
  <c r="O5" i="7"/>
  <c r="AK14" i="10" l="1"/>
  <c r="V14" i="10"/>
  <c r="AE14" i="10"/>
  <c r="X14" i="10"/>
  <c r="BD14" i="10"/>
  <c r="G14" i="10"/>
  <c r="J27" i="9"/>
  <c r="AT14" i="10"/>
  <c r="G81" i="8"/>
  <c r="E13" i="10"/>
  <c r="M81" i="7"/>
  <c r="O27" i="8"/>
  <c r="E81" i="7"/>
  <c r="P43" i="8"/>
  <c r="O12" i="7"/>
  <c r="O12" i="8"/>
  <c r="P13" i="7"/>
  <c r="K81" i="7"/>
  <c r="P14" i="10"/>
  <c r="P43" i="7"/>
  <c r="P13" i="8"/>
  <c r="P15" i="8" s="1"/>
  <c r="K81" i="8"/>
  <c r="O42" i="8"/>
  <c r="H28" i="7"/>
  <c r="H30" i="7" s="1"/>
  <c r="H31" i="7" s="1"/>
  <c r="O72" i="7"/>
  <c r="J45" i="8"/>
  <c r="J46" i="8" s="1"/>
  <c r="O42" i="7"/>
  <c r="H29" i="8"/>
  <c r="H30" i="8" s="1"/>
  <c r="H31" i="8" s="1"/>
  <c r="E10" i="10"/>
  <c r="D13" i="10"/>
  <c r="AW14" i="10"/>
  <c r="BE14" i="10"/>
  <c r="H14" i="7"/>
  <c r="H15" i="7" s="1"/>
  <c r="L44" i="7"/>
  <c r="L45" i="7" s="1"/>
  <c r="P73" i="7"/>
  <c r="P75" i="7" s="1"/>
  <c r="E81" i="8"/>
  <c r="F30" i="8"/>
  <c r="F31" i="8" s="1"/>
  <c r="O57" i="8"/>
  <c r="O72" i="8"/>
  <c r="AH14" i="10"/>
  <c r="AX14" i="10"/>
  <c r="BF14" i="10"/>
  <c r="F15" i="7"/>
  <c r="F16" i="7" s="1"/>
  <c r="P58" i="8"/>
  <c r="P60" i="8" s="1"/>
  <c r="AY14" i="10"/>
  <c r="BG14" i="10"/>
  <c r="O57" i="7"/>
  <c r="I81" i="8"/>
  <c r="Q45" i="8"/>
  <c r="AB14" i="10"/>
  <c r="AZ14" i="10"/>
  <c r="J29" i="7"/>
  <c r="J30" i="7" s="1"/>
  <c r="J45" i="7"/>
  <c r="J46" i="7" s="1"/>
  <c r="P58" i="7"/>
  <c r="P60" i="7" s="1"/>
  <c r="L30" i="8"/>
  <c r="L31" i="8" s="1"/>
  <c r="H44" i="8"/>
  <c r="H45" i="8" s="1"/>
  <c r="H46" i="8" s="1"/>
  <c r="F11" i="10"/>
  <c r="F13" i="10"/>
  <c r="BA14" i="10"/>
  <c r="G81" i="7"/>
  <c r="L15" i="7"/>
  <c r="L16" i="7" s="1"/>
  <c r="N29" i="7"/>
  <c r="N30" i="7" s="1"/>
  <c r="M81" i="8"/>
  <c r="P73" i="8"/>
  <c r="P75" i="8" s="1"/>
  <c r="O83" i="8"/>
  <c r="N14" i="10"/>
  <c r="BB14" i="10"/>
  <c r="I81" i="7"/>
  <c r="O27" i="7"/>
  <c r="O83" i="7"/>
  <c r="P28" i="8"/>
  <c r="N44" i="8"/>
  <c r="N45" i="8" s="1"/>
  <c r="AN14" i="10"/>
  <c r="O14" i="10"/>
  <c r="W14" i="10"/>
  <c r="BC14" i="10"/>
  <c r="H16" i="8"/>
  <c r="L16" i="8"/>
  <c r="N16" i="8"/>
  <c r="E11" i="10"/>
  <c r="S14" i="10"/>
  <c r="J16" i="8"/>
  <c r="J83" i="8" s="1"/>
  <c r="P76" i="7"/>
  <c r="P61" i="8"/>
  <c r="J16" i="7"/>
  <c r="N16" i="7"/>
  <c r="P61" i="7"/>
  <c r="F16" i="8"/>
  <c r="Y14" i="10"/>
  <c r="J14" i="10"/>
  <c r="Q81" i="8"/>
  <c r="P22" i="7"/>
  <c r="P28" i="7" s="1"/>
  <c r="H73" i="8"/>
  <c r="H75" i="8" s="1"/>
  <c r="H76" i="8" s="1"/>
  <c r="P76" i="8" s="1"/>
  <c r="Q30" i="7"/>
  <c r="M14" i="10"/>
  <c r="F45" i="7"/>
  <c r="F46" i="7" s="1"/>
  <c r="Q30" i="8"/>
  <c r="Q14" i="7"/>
  <c r="Q81" i="7" s="1"/>
  <c r="H45" i="7"/>
  <c r="H46" i="7" s="1"/>
  <c r="F45" i="8"/>
  <c r="F46" i="8" s="1"/>
  <c r="D11" i="10"/>
  <c r="P44" i="7" l="1"/>
  <c r="P45" i="7" s="1"/>
  <c r="F14" i="10"/>
  <c r="Q82" i="8"/>
  <c r="P44" i="8"/>
  <c r="P45" i="8" s="1"/>
  <c r="J81" i="8"/>
  <c r="O81" i="7"/>
  <c r="D14" i="10"/>
  <c r="E14" i="10"/>
  <c r="P29" i="7"/>
  <c r="P30" i="7" s="1"/>
  <c r="L46" i="7"/>
  <c r="P46" i="7" s="1"/>
  <c r="L81" i="7"/>
  <c r="H16" i="7"/>
  <c r="H83" i="7" s="1"/>
  <c r="H81" i="7"/>
  <c r="N46" i="8"/>
  <c r="P46" i="8" s="1"/>
  <c r="N81" i="8"/>
  <c r="N31" i="7"/>
  <c r="N83" i="7" s="1"/>
  <c r="N81" i="7"/>
  <c r="J31" i="7"/>
  <c r="J83" i="7" s="1"/>
  <c r="J81" i="7"/>
  <c r="P14" i="7"/>
  <c r="P15" i="7" s="1"/>
  <c r="P29" i="8"/>
  <c r="P30" i="8" s="1"/>
  <c r="L83" i="8"/>
  <c r="P31" i="8"/>
  <c r="L81" i="8"/>
  <c r="O81" i="8"/>
  <c r="Q15" i="7"/>
  <c r="Q82" i="7" s="1"/>
  <c r="H83" i="8"/>
  <c r="H81" i="8"/>
  <c r="F83" i="8"/>
  <c r="P16" i="8"/>
  <c r="F81" i="8"/>
  <c r="F81" i="7"/>
  <c r="F83" i="7"/>
  <c r="P81" i="7" l="1"/>
  <c r="L83" i="7"/>
  <c r="P83" i="7" s="1"/>
  <c r="N83" i="8"/>
  <c r="P83" i="8" s="1"/>
  <c r="P16" i="7"/>
  <c r="P31" i="7"/>
  <c r="P81" i="8"/>
  <c r="F8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Chebbi, Emna (DAP)</author>
  </authors>
  <commentList>
    <comment ref="E20" authorId="0" shapeId="0" xr:uid="{A93657D6-502B-43B5-A51D-8865DA0C6718}">
      <text>
        <r>
          <rPr>
            <b/>
            <sz val="9"/>
            <color indexed="81"/>
            <rFont val="Tahoma"/>
            <family val="2"/>
          </rPr>
          <t>SFo:</t>
        </r>
        <r>
          <rPr>
            <sz val="9"/>
            <color indexed="81"/>
            <rFont val="Tahoma"/>
            <family val="2"/>
          </rPr>
          <t xml:space="preserve">
Budget à respecter est 17 577 135$</t>
        </r>
      </text>
    </comment>
    <comment ref="Q20" authorId="0" shapeId="0" xr:uid="{2A7AB9F9-2403-4F37-AA60-870D010F8B9E}">
      <text>
        <r>
          <rPr>
            <b/>
            <sz val="9"/>
            <color indexed="81"/>
            <rFont val="Tahoma"/>
            <family val="2"/>
          </rPr>
          <t>SFo:</t>
        </r>
        <r>
          <rPr>
            <sz val="9"/>
            <color indexed="81"/>
            <rFont val="Tahoma"/>
            <family val="2"/>
          </rPr>
          <t xml:space="preserve">
Budget à respecter est 10 600 000$</t>
        </r>
      </text>
    </comment>
    <comment ref="AC20" authorId="0" shapeId="0" xr:uid="{6FF06FFF-5CDC-4FC4-B784-7CB01985E763}">
      <text>
        <r>
          <rPr>
            <b/>
            <sz val="9"/>
            <color indexed="81"/>
            <rFont val="Tahoma"/>
            <family val="2"/>
          </rPr>
          <t>SFo:</t>
        </r>
        <r>
          <rPr>
            <sz val="9"/>
            <color indexed="81"/>
            <rFont val="Tahoma"/>
            <family val="2"/>
          </rPr>
          <t xml:space="preserve">
Budget à respecter est 13 600 000$</t>
        </r>
      </text>
    </comment>
    <comment ref="AO20" authorId="0" shapeId="0" xr:uid="{5C402B7E-772E-40E1-AD1F-4168E51C1AB2}">
      <text>
        <r>
          <rPr>
            <b/>
            <sz val="9"/>
            <color indexed="81"/>
            <rFont val="Tahoma"/>
            <family val="2"/>
          </rPr>
          <t>SFo:</t>
        </r>
        <r>
          <rPr>
            <sz val="9"/>
            <color indexed="81"/>
            <rFont val="Tahoma"/>
            <family val="2"/>
          </rPr>
          <t xml:space="preserve">
Budget à respecter est 13 600 000$</t>
        </r>
      </text>
    </comment>
    <comment ref="Q31" authorId="0" shapeId="0" xr:uid="{F26DFD85-5E05-4407-BAED-B2A4313C8C69}">
      <text>
        <r>
          <rPr>
            <b/>
            <sz val="9"/>
            <color indexed="81"/>
            <rFont val="Tahoma"/>
            <family val="2"/>
          </rPr>
          <t>SFo:</t>
        </r>
        <r>
          <rPr>
            <sz val="9"/>
            <color indexed="81"/>
            <rFont val="Tahoma"/>
            <family val="2"/>
          </rPr>
          <t xml:space="preserve">
Budget à respecter est 4 600 000$</t>
        </r>
      </text>
    </comment>
    <comment ref="AC31" authorId="0" shapeId="0" xr:uid="{6BDAC017-A3A5-4DDD-9B19-C673E44AA0C9}">
      <text>
        <r>
          <rPr>
            <b/>
            <sz val="9"/>
            <color indexed="81"/>
            <rFont val="Tahoma"/>
            <family val="2"/>
          </rPr>
          <t>SFo:</t>
        </r>
        <r>
          <rPr>
            <sz val="9"/>
            <color indexed="81"/>
            <rFont val="Tahoma"/>
            <family val="2"/>
          </rPr>
          <t xml:space="preserve">
Budget à respecter est 2 700 000$</t>
        </r>
      </text>
    </comment>
    <comment ref="AO31" authorId="0" shapeId="0" xr:uid="{A54F2808-0F26-453C-B811-720CE6CFC5E0}">
      <text>
        <r>
          <rPr>
            <b/>
            <sz val="9"/>
            <color indexed="81"/>
            <rFont val="Tahoma"/>
            <family val="2"/>
          </rPr>
          <t>SFo:</t>
        </r>
        <r>
          <rPr>
            <sz val="9"/>
            <color indexed="81"/>
            <rFont val="Tahoma"/>
            <family val="2"/>
          </rPr>
          <t xml:space="preserve">
Budget à respecter est 800 000$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Chebbi, Emna (DAP)</author>
    <author>Beaudoin-Brousseau, Jonathan (BSMAF)</author>
  </authors>
  <commentList>
    <comment ref="E11" authorId="0" shapeId="0" xr:uid="{ADDB5E06-881E-4E8F-8ECD-86D99FEB36EA}">
      <text>
        <r>
          <rPr>
            <b/>
            <sz val="9"/>
            <color indexed="81"/>
            <rFont val="Tahoma"/>
            <family val="2"/>
          </rPr>
          <t>SFo:</t>
        </r>
        <r>
          <rPr>
            <sz val="9"/>
            <color indexed="81"/>
            <rFont val="Tahoma"/>
            <family val="2"/>
          </rPr>
          <t xml:space="preserve">
Budget à respecter 
930 056,63$
</t>
        </r>
      </text>
    </comment>
    <comment ref="Q11" authorId="0" shapeId="0" xr:uid="{9B3BCFDC-A3F2-4E9D-81F1-011122BCBE66}">
      <text>
        <r>
          <rPr>
            <b/>
            <sz val="9"/>
            <color indexed="81"/>
            <rFont val="Tahoma"/>
            <family val="2"/>
          </rPr>
          <t>SFo:</t>
        </r>
        <r>
          <rPr>
            <sz val="9"/>
            <color indexed="81"/>
            <rFont val="Tahoma"/>
            <family val="2"/>
          </rPr>
          <t xml:space="preserve">
Budget à respecter 
710 350$</t>
        </r>
      </text>
    </comment>
    <comment ref="E24" authorId="0" shapeId="0" xr:uid="{EFF38D77-B644-43C8-9F71-B1FD6415BABA}">
      <text>
        <r>
          <rPr>
            <b/>
            <sz val="9"/>
            <color indexed="81"/>
            <rFont val="Tahoma"/>
            <family val="2"/>
          </rPr>
          <t xml:space="preserve">SFo:
</t>
        </r>
        <r>
          <rPr>
            <sz val="9"/>
            <color indexed="81"/>
            <rFont val="Tahoma"/>
            <family val="2"/>
          </rPr>
          <t>Budget à respecter 
6 326 900$</t>
        </r>
      </text>
    </comment>
    <comment ref="Q24" authorId="1" shapeId="0" xr:uid="{1A203D6D-7F35-4AB5-B845-0953B9585E64}">
      <text>
        <r>
          <rPr>
            <b/>
            <sz val="9"/>
            <color indexed="81"/>
            <rFont val="Tahoma"/>
            <family val="2"/>
          </rPr>
          <t xml:space="preserve">SFo :
</t>
        </r>
        <r>
          <rPr>
            <sz val="9"/>
            <color indexed="81"/>
            <rFont val="Tahoma"/>
            <family val="2"/>
          </rPr>
          <t>Budget à respecter
100 000$</t>
        </r>
        <r>
          <rPr>
            <sz val="9"/>
            <color indexed="81"/>
            <rFont val="Tahoma"/>
            <family val="2"/>
          </rPr>
          <t xml:space="preserve">
</t>
        </r>
      </text>
    </comment>
    <comment ref="E32" authorId="0" shapeId="0" xr:uid="{02567ECA-1009-485C-B8D1-FC684CECB6E6}">
      <text>
        <r>
          <rPr>
            <b/>
            <sz val="9"/>
            <color indexed="81"/>
            <rFont val="Tahoma"/>
            <family val="2"/>
          </rPr>
          <t>SFo:</t>
        </r>
        <r>
          <rPr>
            <sz val="9"/>
            <color indexed="81"/>
            <rFont val="Tahoma"/>
            <family val="2"/>
          </rPr>
          <t xml:space="preserve">
Budget à respecter 
2 182 625,36$</t>
        </r>
      </text>
    </comment>
    <comment ref="Q32" authorId="0" shapeId="0" xr:uid="{673ABCA3-ABA7-4610-A8E8-2521FB121E45}">
      <text>
        <r>
          <rPr>
            <b/>
            <sz val="9"/>
            <color indexed="81"/>
            <rFont val="Tahoma"/>
            <family val="2"/>
          </rPr>
          <t>SFo:</t>
        </r>
        <r>
          <rPr>
            <sz val="9"/>
            <color indexed="81"/>
            <rFont val="Tahoma"/>
            <family val="2"/>
          </rPr>
          <t xml:space="preserve">
Budget à respecter 
2 181 833$</t>
        </r>
      </text>
    </comment>
    <comment ref="AC32" authorId="0" shapeId="0" xr:uid="{3401337F-347B-4771-89AF-63D3A6E60AE3}">
      <text>
        <r>
          <rPr>
            <b/>
            <sz val="9"/>
            <color indexed="81"/>
            <rFont val="Tahoma"/>
            <family val="2"/>
          </rPr>
          <t>SFo:</t>
        </r>
        <r>
          <rPr>
            <sz val="9"/>
            <color indexed="81"/>
            <rFont val="Tahoma"/>
            <family val="2"/>
          </rPr>
          <t xml:space="preserve">
Budget à respecter 
2 132 932$</t>
        </r>
      </text>
    </comment>
    <comment ref="AO32" authorId="0" shapeId="0" xr:uid="{4ED8CA9A-68C0-4EBE-A2C4-47971904B483}">
      <text>
        <r>
          <rPr>
            <b/>
            <sz val="9"/>
            <color indexed="81"/>
            <rFont val="Tahoma"/>
            <family val="2"/>
          </rPr>
          <t>SFo:</t>
        </r>
        <r>
          <rPr>
            <sz val="9"/>
            <color indexed="81"/>
            <rFont val="Tahoma"/>
            <family val="2"/>
          </rPr>
          <t xml:space="preserve">
Budget à respecter
1 691 770$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Langlois, Julie (DAEF)</author>
    <author>tc={14F5CC09-6B77-47F8-9EEA-F4DA3A099BEF}</author>
  </authors>
  <commentList>
    <comment ref="A3" authorId="0" shapeId="0" xr:uid="{561A3EE0-A3F2-4106-9F6A-FC21AF818CB0}">
      <text>
        <r>
          <rPr>
            <b/>
            <sz val="9"/>
            <color indexed="81"/>
            <rFont val="Tahoma"/>
            <family val="2"/>
          </rPr>
          <t>Langlois, Julie (DAEF):</t>
        </r>
        <r>
          <rPr>
            <sz val="9"/>
            <color indexed="81"/>
            <rFont val="Tahoma"/>
            <family val="2"/>
          </rPr>
          <t xml:space="preserve">
Ajouter lignes (écriture en rouge) de l'entente modificatrice ici mais dans fiches au MELCC, ajouter à l'action 1.12.1.1a au montant total de 22381200$</t>
        </r>
      </text>
    </comment>
    <comment ref="E9" authorId="1" shapeId="0" xr:uid="{14F5CC09-6B77-47F8-9EEA-F4DA3A099BE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 coût des plants est financé par le FRN-ADTF au montant de 1 670 000$</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Langlois, Julie (DAEF)</author>
  </authors>
  <commentList>
    <comment ref="H29" authorId="0" shapeId="0" xr:uid="{00000000-0006-0000-0100-000001000000}">
      <text>
        <r>
          <rPr>
            <b/>
            <sz val="9"/>
            <color indexed="81"/>
            <rFont val="Tahoma"/>
            <family val="2"/>
          </rPr>
          <t>Langlois, Julie (DAEF):</t>
        </r>
        <r>
          <rPr>
            <sz val="9"/>
            <color indexed="81"/>
            <rFont val="Tahoma"/>
            <family val="2"/>
          </rPr>
          <t xml:space="preserve">
N'a pas réclamé de frais de gestion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Langlois, Julie (DAEF)</author>
  </authors>
  <commentList>
    <comment ref="H65" authorId="0" shapeId="0" xr:uid="{00000000-0006-0000-0200-000001000000}">
      <text>
        <r>
          <rPr>
            <b/>
            <sz val="9"/>
            <color indexed="81"/>
            <rFont val="Tahoma"/>
            <family val="2"/>
          </rPr>
          <t>Langlois, Julie (DAEF):</t>
        </r>
        <r>
          <rPr>
            <sz val="9"/>
            <color indexed="81"/>
            <rFont val="Tahoma"/>
            <family val="2"/>
          </rPr>
          <t xml:space="preserve">
Travaux 2019 facturés en 2020-2021</t>
        </r>
      </text>
    </comment>
    <comment ref="H68" authorId="0" shapeId="0" xr:uid="{00000000-0006-0000-0200-000002000000}">
      <text>
        <r>
          <rPr>
            <b/>
            <sz val="9"/>
            <color indexed="81"/>
            <rFont val="Tahoma"/>
            <family val="2"/>
          </rPr>
          <t>Langlois, Julie (DAEF):</t>
        </r>
        <r>
          <rPr>
            <sz val="9"/>
            <color indexed="81"/>
            <rFont val="Tahoma"/>
            <family val="2"/>
          </rPr>
          <t xml:space="preserve">
Travaux 2019 facturés en 2020-2021</t>
        </r>
      </text>
    </comment>
    <comment ref="H69" authorId="0" shapeId="0" xr:uid="{00000000-0006-0000-0200-000003000000}">
      <text>
        <r>
          <rPr>
            <b/>
            <sz val="9"/>
            <color indexed="81"/>
            <rFont val="Tahoma"/>
            <family val="2"/>
          </rPr>
          <t>Langlois, Julie (DAEF):</t>
        </r>
        <r>
          <rPr>
            <sz val="9"/>
            <color indexed="81"/>
            <rFont val="Tahoma"/>
            <family val="2"/>
          </rPr>
          <t xml:space="preserve">
Travaux 2019 facturés en 2020-2021</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Langlois, Julie (DAEF)</author>
    <author>Pomerleau, Isabelle (DGCADF)</author>
    <author>Beaudoin-Brousseau, Jonathan (DCO)</author>
    <author>tc={BDF5EF29-D0EC-4F3D-875E-B5D7D4B40356}</author>
  </authors>
  <commentList>
    <comment ref="E6" authorId="0" shapeId="0" xr:uid="{00000000-0006-0000-0400-000001000000}">
      <text>
        <r>
          <rPr>
            <b/>
            <sz val="9"/>
            <color indexed="81"/>
            <rFont val="Tahoma"/>
            <family val="2"/>
          </rPr>
          <t>Langlois, Julie (DAEF):</t>
        </r>
        <r>
          <rPr>
            <sz val="9"/>
            <color indexed="81"/>
            <rFont val="Tahoma"/>
            <family val="2"/>
          </rPr>
          <t xml:space="preserve">
Additionner 73,46ha en 2019-2020</t>
        </r>
      </text>
    </comment>
    <comment ref="D7" authorId="0" shapeId="0" xr:uid="{00000000-0006-0000-0400-000002000000}">
      <text>
        <r>
          <rPr>
            <b/>
            <sz val="9"/>
            <color indexed="81"/>
            <rFont val="Tahoma"/>
            <family val="2"/>
          </rPr>
          <t>Langlois, Julie (DAEF):</t>
        </r>
        <r>
          <rPr>
            <sz val="9"/>
            <color indexed="81"/>
            <rFont val="Tahoma"/>
            <family val="2"/>
          </rPr>
          <t xml:space="preserve">
Il faut additionner un montant de 67,327 k $ pour 2019-2020</t>
        </r>
      </text>
    </comment>
    <comment ref="P8" authorId="1" shapeId="0" xr:uid="{00000000-0006-0000-0400-000003000000}">
      <text>
        <r>
          <rPr>
            <b/>
            <sz val="9"/>
            <color indexed="81"/>
            <rFont val="Tahoma"/>
            <family val="2"/>
          </rPr>
          <t>Pomerleau, Isabelle (DGCADF):</t>
        </r>
        <r>
          <rPr>
            <sz val="9"/>
            <color indexed="81"/>
            <rFont val="Tahoma"/>
            <family val="2"/>
          </rPr>
          <t xml:space="preserve">
Préparation de terrain.</t>
        </r>
      </text>
    </comment>
    <comment ref="V8" authorId="2" shapeId="0" xr:uid="{00000000-0006-0000-0400-000004000000}">
      <text>
        <r>
          <rPr>
            <b/>
            <sz val="9"/>
            <color indexed="81"/>
            <rFont val="Tahoma"/>
            <family val="2"/>
          </rPr>
          <t>Beaudoin-Brousseau, Jonathan (DCO):</t>
        </r>
        <r>
          <rPr>
            <sz val="9"/>
            <color indexed="81"/>
            <rFont val="Tahoma"/>
            <family val="2"/>
          </rPr>
          <t xml:space="preserve">
5M plants de la R02
</t>
        </r>
      </text>
    </comment>
    <comment ref="Y9" authorId="2" shapeId="0" xr:uid="{00000000-0006-0000-0400-000005000000}">
      <text>
        <r>
          <rPr>
            <b/>
            <sz val="9"/>
            <color indexed="81"/>
            <rFont val="Tahoma"/>
            <family val="2"/>
          </rPr>
          <t>Beaudoin-Brousseau, Jonathan (DCO):</t>
        </r>
        <r>
          <rPr>
            <sz val="9"/>
            <color indexed="81"/>
            <rFont val="Tahoma"/>
            <family val="2"/>
          </rPr>
          <t xml:space="preserve">
Exclus l'entretien de plantation déjà prévu
</t>
        </r>
      </text>
    </comment>
    <comment ref="B10" authorId="0" shapeId="0" xr:uid="{00000000-0006-0000-0400-000006000000}">
      <text>
        <r>
          <rPr>
            <b/>
            <sz val="9"/>
            <color indexed="81"/>
            <rFont val="Tahoma"/>
            <family val="2"/>
          </rPr>
          <t>Langlois, Julie (DAEF):</t>
        </r>
        <r>
          <rPr>
            <sz val="9"/>
            <color indexed="81"/>
            <rFont val="Tahoma"/>
            <family val="2"/>
          </rPr>
          <t xml:space="preserve">
En attente de savoir si comptabilisé ou non…en ce moment ne l'est pas</t>
        </r>
      </text>
    </comment>
    <comment ref="M10" authorId="1" shapeId="0" xr:uid="{00000000-0006-0000-0400-000007000000}">
      <text>
        <r>
          <rPr>
            <b/>
            <sz val="9"/>
            <color indexed="81"/>
            <rFont val="Tahoma"/>
            <family val="2"/>
          </rPr>
          <t>Pomerleau, Isabelle (DGCADF):</t>
        </r>
        <r>
          <rPr>
            <sz val="9"/>
            <color indexed="81"/>
            <rFont val="Tahoma"/>
            <family val="2"/>
          </rPr>
          <t xml:space="preserve">
Comme ces plants sont substitués au régulier, ils ne sont pas comptabilisés dans le total (pour ne pas être comptabilisé 2 fois).</t>
        </r>
      </text>
    </comment>
    <comment ref="V10" authorId="1" shapeId="0" xr:uid="{00000000-0006-0000-0400-000008000000}">
      <text>
        <r>
          <rPr>
            <b/>
            <sz val="9"/>
            <color indexed="81"/>
            <rFont val="Tahoma"/>
            <family val="2"/>
          </rPr>
          <t>Pomerleau, Isabelle (DGCADF):</t>
        </r>
        <r>
          <rPr>
            <sz val="9"/>
            <color indexed="81"/>
            <rFont val="Tahoma"/>
            <family val="2"/>
          </rPr>
          <t xml:space="preserve">
Comme ces plants sont substitués au régulier, ils ne sont pas comptabilisés dans le total (pour ne pas être comptabilisé 2 fois).</t>
        </r>
      </text>
    </comment>
    <comment ref="AE10" authorId="1" shapeId="0" xr:uid="{00000000-0006-0000-0400-000009000000}">
      <text>
        <r>
          <rPr>
            <b/>
            <sz val="9"/>
            <color indexed="81"/>
            <rFont val="Tahoma"/>
            <family val="2"/>
          </rPr>
          <t>Pomerleau, Isabelle (DGCADF):</t>
        </r>
        <r>
          <rPr>
            <sz val="9"/>
            <color indexed="81"/>
            <rFont val="Tahoma"/>
            <family val="2"/>
          </rPr>
          <t xml:space="preserve">
Comme ces plants sont substitués au régulier, ils ne sont pas comptabilisés dans le total (pour ne pas être comptabilisé 2 fois).</t>
        </r>
      </text>
    </comment>
    <comment ref="AK10" authorId="1" shapeId="0" xr:uid="{00000000-0006-0000-0400-00000A000000}">
      <text>
        <r>
          <rPr>
            <b/>
            <sz val="9"/>
            <color indexed="81"/>
            <rFont val="Tahoma"/>
            <family val="2"/>
          </rPr>
          <t>Pomerleau, Isabelle (DGCADF):</t>
        </r>
        <r>
          <rPr>
            <sz val="9"/>
            <color indexed="81"/>
            <rFont val="Tahoma"/>
            <family val="2"/>
          </rPr>
          <t xml:space="preserve">
Estimation faite par le SF. À véviser par le SOR lors de la prochaine mise à jour.</t>
        </r>
      </text>
    </comment>
    <comment ref="AN10" authorId="1" shapeId="0" xr:uid="{00000000-0006-0000-0400-00000B000000}">
      <text>
        <r>
          <rPr>
            <b/>
            <sz val="9"/>
            <color indexed="81"/>
            <rFont val="Tahoma"/>
            <family val="2"/>
          </rPr>
          <t>Pomerleau, Isabelle (DGCADF):</t>
        </r>
        <r>
          <rPr>
            <sz val="9"/>
            <color indexed="81"/>
            <rFont val="Tahoma"/>
            <family val="2"/>
          </rPr>
          <t xml:space="preserve">
Estimation faite par le SF. À véviser par le SOR lors de la prochaine mise à jour.</t>
        </r>
      </text>
    </comment>
    <comment ref="AT10" authorId="1" shapeId="0" xr:uid="{00000000-0006-0000-0400-00000C000000}">
      <text>
        <r>
          <rPr>
            <b/>
            <sz val="9"/>
            <color indexed="81"/>
            <rFont val="Tahoma"/>
            <family val="2"/>
          </rPr>
          <t>Pomerleau, Isabelle (DGCADF):</t>
        </r>
        <r>
          <rPr>
            <sz val="9"/>
            <color indexed="81"/>
            <rFont val="Tahoma"/>
            <family val="2"/>
          </rPr>
          <t xml:space="preserve">
Estimation faite par le SF. À véviser par le SOR lors de la prochaine mise à jour.</t>
        </r>
      </text>
    </comment>
    <comment ref="AW10" authorId="1" shapeId="0" xr:uid="{00000000-0006-0000-0400-00000D000000}">
      <text>
        <r>
          <rPr>
            <b/>
            <sz val="9"/>
            <color indexed="81"/>
            <rFont val="Tahoma"/>
            <family val="2"/>
          </rPr>
          <t>Pomerleau, Isabelle (DGCADF):</t>
        </r>
        <r>
          <rPr>
            <sz val="9"/>
            <color indexed="81"/>
            <rFont val="Tahoma"/>
            <family val="2"/>
          </rPr>
          <t xml:space="preserve">
Estimation faite par le SF. À véviser par le SOR lors de la prochaine mise à jour.</t>
        </r>
      </text>
    </comment>
    <comment ref="M12" authorId="3" shapeId="0" xr:uid="{00000000-0006-0000-0400-00000E00000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Réf. : Programmation annuelle PACC 2020-2021 des agences.
Données différentes de la DA 2021 et du Bilan de la DGPSPF.</t>
      </text>
    </comment>
  </commentList>
</comments>
</file>

<file path=xl/sharedStrings.xml><?xml version="1.0" encoding="utf-8"?>
<sst xmlns="http://schemas.openxmlformats.org/spreadsheetml/2006/main" count="1112" uniqueCount="309">
  <si>
    <t>Ministères des Forêts, de la Faune et des Parcs</t>
  </si>
  <si>
    <t xml:space="preserve">Prévision de la capacité organisationnelle en reboisement </t>
  </si>
  <si>
    <t>TOTAL</t>
  </si>
  <si>
    <t>2020-2021</t>
  </si>
  <si>
    <t>2021-2022</t>
  </si>
  <si>
    <t>2022-2023</t>
  </si>
  <si>
    <t>2023-2024</t>
  </si>
  <si>
    <t>2024-2025</t>
  </si>
  <si>
    <t>2025-2026</t>
  </si>
  <si>
    <t>2026-2027</t>
  </si>
  <si>
    <t>2027-2028</t>
  </si>
  <si>
    <t>2028-2029</t>
  </si>
  <si>
    <t>2029-2030</t>
  </si>
  <si>
    <t>2030-2031</t>
  </si>
  <si>
    <t>Budget 
(en K $)</t>
  </si>
  <si>
    <t>Superficie 
(en ha)</t>
  </si>
  <si>
    <t>Nombre de plants 
(en K plants)</t>
  </si>
  <si>
    <t>Superficie (en ha)</t>
  </si>
  <si>
    <t>Nombre de plants (en K plants)</t>
  </si>
  <si>
    <t>Budget (en K $)</t>
  </si>
  <si>
    <t>Nombre de plants 
(en M plants)</t>
  </si>
  <si>
    <t>Budget confirmé</t>
  </si>
  <si>
    <t>Publique</t>
  </si>
  <si>
    <t>Privée</t>
  </si>
  <si>
    <t>Sous total forêt privée</t>
  </si>
  <si>
    <t>Total</t>
  </si>
  <si>
    <t>Sous-total forêt publique</t>
  </si>
  <si>
    <r>
      <t xml:space="preserve">Action 24.4 du PACC 2013-2020
Plan économique 2019-2020
(PACC et PMO-PEV)
</t>
    </r>
    <r>
      <rPr>
        <b/>
        <sz val="11"/>
        <color rgb="FF00B0F0"/>
        <rFont val="Calibri"/>
        <family val="2"/>
        <scheme val="minor"/>
      </rPr>
      <t>Travaux sylvicoles additionnels séquestrant du carbone</t>
    </r>
    <r>
      <rPr>
        <b/>
        <sz val="11"/>
        <color theme="1"/>
        <rFont val="Calibri"/>
        <family val="2"/>
        <scheme val="minor"/>
      </rPr>
      <t xml:space="preserve">
(41,7 M$, FECC)
Action 1.12.1.1a PMO-PEV 2021-2026</t>
    </r>
  </si>
  <si>
    <t>Reboisement contexte épidémique</t>
  </si>
  <si>
    <t>Reboisement peuplements dégradés</t>
  </si>
  <si>
    <t>Production plants à croissance rapide</t>
  </si>
  <si>
    <t>Reboisement contexte épidémique - Agence</t>
  </si>
  <si>
    <t>Sous-total forêt privée</t>
  </si>
  <si>
    <t>DRF</t>
  </si>
  <si>
    <t>Forêt</t>
  </si>
  <si>
    <t>Reboisement</t>
  </si>
  <si>
    <t>RÉGION</t>
  </si>
  <si>
    <t>TYPE ET ORGANISME</t>
  </si>
  <si>
    <t>PROJET</t>
  </si>
  <si>
    <t>Activité</t>
  </si>
  <si>
    <t>Année 2019-2020</t>
  </si>
  <si>
    <t>Année 2020-2021</t>
  </si>
  <si>
    <t>Année 2021-2022</t>
  </si>
  <si>
    <t>Année 2022-2023</t>
  </si>
  <si>
    <t>Année 2023-2024</t>
  </si>
  <si>
    <t>Grand total des superficies</t>
  </si>
  <si>
    <t>Grand total des coûts/activité</t>
  </si>
  <si>
    <t>Superficies (ha)</t>
  </si>
  <si>
    <t xml:space="preserve">Coûts activités </t>
  </si>
  <si>
    <t>Coûts activités</t>
  </si>
  <si>
    <t xml:space="preserve">Superficies (ha) </t>
  </si>
  <si>
    <t>02</t>
  </si>
  <si>
    <t>Coupes partielles</t>
  </si>
  <si>
    <t>Planification</t>
  </si>
  <si>
    <t>Voirie</t>
  </si>
  <si>
    <t>Préparation de terrain</t>
  </si>
  <si>
    <t>Transport de plants</t>
  </si>
  <si>
    <t>Entretien</t>
  </si>
  <si>
    <t>Récolte</t>
  </si>
  <si>
    <t xml:space="preserve">Sous-total annuel des superficies </t>
  </si>
  <si>
    <t>Sous-total annuel des coûts</t>
  </si>
  <si>
    <t>Frais de gestion (5%)</t>
  </si>
  <si>
    <t>03</t>
  </si>
  <si>
    <t>FER Montmorency
Université Laval</t>
  </si>
  <si>
    <t>08</t>
  </si>
  <si>
    <t>FER Lac Duparquet
UQAT</t>
  </si>
  <si>
    <t>09</t>
  </si>
  <si>
    <t>FER Comeau
CEGEP de Baie-Comeau</t>
  </si>
  <si>
    <t>Reboisement en contexte épidémique</t>
  </si>
  <si>
    <t>Réclamation admissible à 50%</t>
  </si>
  <si>
    <t>Budget à respecter (entente)</t>
  </si>
  <si>
    <t xml:space="preserve">Total </t>
  </si>
  <si>
    <t>FER Chute-à-Michel
CEGEP de Saint-Félicien</t>
  </si>
  <si>
    <t>Sapinières dégradées</t>
  </si>
  <si>
    <t>Aucun frais de gestion selon l'entente</t>
  </si>
  <si>
    <t>Aucun frais de gestion</t>
  </si>
  <si>
    <t>Validation terrain</t>
  </si>
  <si>
    <t>Grand total des FER</t>
  </si>
  <si>
    <t>Budget total à respecter (entente)</t>
  </si>
  <si>
    <t>PACC</t>
  </si>
  <si>
    <t>PEV</t>
  </si>
  <si>
    <t>Réclamation total à 50%</t>
  </si>
  <si>
    <t>01</t>
  </si>
  <si>
    <t>MRC Malécites
La Première Nation Wolastoiyik (Malécite) Wahsipekuk</t>
  </si>
  <si>
    <t>Coupe de jardinage</t>
  </si>
  <si>
    <t>Frais de gestion (fixe pour cette entente)</t>
  </si>
  <si>
    <t>MRC La Matanie</t>
  </si>
  <si>
    <t>Réclamation admissible à 40%</t>
  </si>
  <si>
    <t>Frais de gestion fixes</t>
  </si>
  <si>
    <t>MRC La Matapédia</t>
  </si>
  <si>
    <t>MRC du Fjord-du-Saguenay</t>
  </si>
  <si>
    <t>MRC Lac Saint-Jean-Est</t>
  </si>
  <si>
    <t>Grand total des MRC</t>
  </si>
  <si>
    <t>Montant réclamé au MELCC</t>
  </si>
  <si>
    <t>Superficies reboisées/récoltées</t>
  </si>
  <si>
    <t>DGPSPF</t>
  </si>
  <si>
    <r>
      <t>Contribution attendue du PACC 2013-2020</t>
    </r>
    <r>
      <rPr>
        <b/>
        <sz val="10"/>
        <color rgb="FFFFFFFF"/>
        <rFont val="Arial"/>
        <family val="2"/>
      </rPr>
      <t xml:space="preserve"> </t>
    </r>
    <r>
      <rPr>
        <b/>
        <sz val="10"/>
        <color theme="1"/>
        <rFont val="Arial"/>
        <family val="2"/>
      </rPr>
      <t xml:space="preserve">et du PEV/PMO 2021-2026 </t>
    </r>
  </si>
  <si>
    <t>Année financière</t>
  </si>
  <si>
    <t xml:space="preserve">Rémunération (FP) </t>
  </si>
  <si>
    <t>($)</t>
  </si>
  <si>
    <t>Fonctionnement - Contrat ou autres (FA)</t>
  </si>
  <si>
    <t>2019-20</t>
  </si>
  <si>
    <t>2020-21</t>
  </si>
  <si>
    <t>96 082,77</t>
  </si>
  <si>
    <r>
      <t>96 082,77</t>
    </r>
    <r>
      <rPr>
        <sz val="8"/>
        <color theme="1"/>
        <rFont val="Times New Roman"/>
        <family val="1"/>
      </rPr>
      <t> </t>
    </r>
  </si>
  <si>
    <t>1 360 735</t>
  </si>
  <si>
    <t>263 982</t>
  </si>
  <si>
    <t>83 644</t>
  </si>
  <si>
    <r>
      <t>1 708 361,59</t>
    </r>
    <r>
      <rPr>
        <sz val="8"/>
        <color theme="1"/>
        <rFont val="Times New Roman"/>
        <family val="1"/>
      </rPr>
      <t> </t>
    </r>
  </si>
  <si>
    <t>2021-22</t>
  </si>
  <si>
    <t>410 000</t>
  </si>
  <si>
    <t>1 205 737</t>
  </si>
  <si>
    <t>238 012</t>
  </si>
  <si>
    <t>100 327</t>
  </si>
  <si>
    <t>1 544 076</t>
  </si>
  <si>
    <t>2022-23</t>
  </si>
  <si>
    <t>700 000</t>
  </si>
  <si>
    <t>280 000</t>
  </si>
  <si>
    <t>1 187 389</t>
  </si>
  <si>
    <t>234 391</t>
  </si>
  <si>
    <t>102 767</t>
  </si>
  <si>
    <t>1 524 547</t>
  </si>
  <si>
    <t>2023-24</t>
  </si>
  <si>
    <t>200 000</t>
  </si>
  <si>
    <t>1 212 436</t>
  </si>
  <si>
    <t>239 335</t>
  </si>
  <si>
    <t>104 822</t>
  </si>
  <si>
    <t>1 556 593</t>
  </si>
  <si>
    <t>2024-25</t>
  </si>
  <si>
    <t>1 180 271</t>
  </si>
  <si>
    <t>232 985</t>
  </si>
  <si>
    <t>94 436</t>
  </si>
  <si>
    <t>1 507 692</t>
  </si>
  <si>
    <r>
      <t xml:space="preserve">2025-26 </t>
    </r>
    <r>
      <rPr>
        <sz val="8"/>
        <color theme="1"/>
        <rFont val="Times New Roman"/>
        <family val="1"/>
      </rPr>
      <t> </t>
    </r>
  </si>
  <si>
    <t>162 000</t>
  </si>
  <si>
    <t>210 000</t>
  </si>
  <si>
    <t> 929 546</t>
  </si>
  <si>
    <t>183 492</t>
  </si>
  <si>
    <t>41 492</t>
  </si>
  <si>
    <t>1 154 530</t>
  </si>
  <si>
    <t>Grand total</t>
  </si>
  <si>
    <r>
      <t>3 300 000</t>
    </r>
    <r>
      <rPr>
        <sz val="8"/>
        <color theme="1"/>
        <rFont val="Times New Roman"/>
        <family val="1"/>
      </rPr>
      <t> </t>
    </r>
  </si>
  <si>
    <t>7 076 114</t>
  </si>
  <si>
    <t>1 392 197</t>
  </si>
  <si>
    <t>527 488</t>
  </si>
  <si>
    <t>8 995 799</t>
  </si>
  <si>
    <t>Nb. de plants</t>
  </si>
  <si>
    <t>EPB</t>
  </si>
  <si>
    <t>EPN</t>
  </si>
  <si>
    <t>3 300 000</t>
  </si>
  <si>
    <t>Budgets réclamés à 50% et 40% selon l'entente</t>
  </si>
  <si>
    <t>Budget réclamé à 50%</t>
  </si>
  <si>
    <t>Réclamation total à 50% et 40%</t>
  </si>
  <si>
    <t xml:space="preserve">Pour le PACC, seulement prendre les années 2019-2020 que tu as déjà et ajouter celles de 2020-2021 seulement.  </t>
  </si>
  <si>
    <t>Pour le PEV, prendre les superficies à partir de 2021-2022 et suivantes.</t>
  </si>
  <si>
    <t>NOTE:</t>
  </si>
  <si>
    <t>Projets MRC</t>
  </si>
  <si>
    <t>Projets FER</t>
  </si>
  <si>
    <t>2019-2020</t>
  </si>
  <si>
    <t>MRC</t>
  </si>
  <si>
    <t>Type de projet</t>
  </si>
  <si>
    <t>Sous-total MRC</t>
  </si>
  <si>
    <t>FER</t>
  </si>
  <si>
    <t>Sous total FER</t>
  </si>
  <si>
    <t>UA</t>
  </si>
  <si>
    <t>Sous-total acquisition connaissances</t>
  </si>
  <si>
    <r>
      <t>DRF</t>
    </r>
    <r>
      <rPr>
        <sz val="8"/>
        <color theme="1"/>
        <rFont val="Arial"/>
        <family val="2"/>
      </rPr>
      <t>(Génomique # 286)</t>
    </r>
  </si>
  <si>
    <r>
      <t xml:space="preserve">DRF </t>
    </r>
    <r>
      <rPr>
        <sz val="8"/>
        <color theme="1"/>
        <rFont val="Arial"/>
        <family val="2"/>
      </rPr>
      <t>(Rendement plantations # 285)</t>
    </r>
  </si>
  <si>
    <r>
      <t>DRF</t>
    </r>
    <r>
      <rPr>
        <sz val="8"/>
        <color theme="1"/>
        <rFont val="Arial"/>
        <family val="2"/>
      </rPr>
      <t xml:space="preserve"> (Rendement plantations # 285)</t>
    </r>
  </si>
  <si>
    <r>
      <t>DRF (</t>
    </r>
    <r>
      <rPr>
        <sz val="8"/>
        <color theme="1"/>
        <rFont val="Arial"/>
        <family val="2"/>
      </rPr>
      <t>Génomique # 286)</t>
    </r>
  </si>
  <si>
    <r>
      <t xml:space="preserve">DRF </t>
    </r>
    <r>
      <rPr>
        <sz val="8"/>
        <color theme="1"/>
        <rFont val="Arial"/>
        <family val="2"/>
      </rPr>
      <t>(Génomique # 286)</t>
    </r>
  </si>
  <si>
    <r>
      <t xml:space="preserve">DGPSPF </t>
    </r>
    <r>
      <rPr>
        <sz val="8"/>
        <color theme="1"/>
        <rFont val="Arial"/>
        <family val="2"/>
      </rPr>
      <t>(# 290</t>
    </r>
    <r>
      <rPr>
        <sz val="10"/>
        <color theme="1"/>
        <rFont val="Arial"/>
        <family val="2"/>
      </rPr>
      <t>)</t>
    </r>
  </si>
  <si>
    <r>
      <t xml:space="preserve">DGPSPF </t>
    </r>
    <r>
      <rPr>
        <sz val="8"/>
        <color theme="1"/>
        <rFont val="Arial"/>
        <family val="2"/>
      </rPr>
      <t>(# 290)</t>
    </r>
  </si>
  <si>
    <r>
      <t xml:space="preserve">DGPSPF </t>
    </r>
    <r>
      <rPr>
        <sz val="8"/>
        <color theme="1"/>
        <rFont val="Arial"/>
        <family val="2"/>
      </rPr>
      <t>(# 290)</t>
    </r>
    <r>
      <rPr>
        <sz val="8"/>
        <color theme="1"/>
        <rFont val="Times New Roman"/>
        <family val="1"/>
      </rPr>
      <t> </t>
    </r>
  </si>
  <si>
    <t>Contribution de l’employeur (19,74%)</t>
  </si>
  <si>
    <t>DGPSPF - Plants croissance rapide (C'yeur)</t>
  </si>
  <si>
    <t>Sous-total MRC et FER</t>
  </si>
  <si>
    <t>2018-2019</t>
  </si>
  <si>
    <t xml:space="preserve">Bénéficiaires MFFP et activités </t>
  </si>
  <si>
    <t>DGPSPF - Plants croissance rapide (FA)</t>
  </si>
  <si>
    <t>DGPSPF - Plants croissance rapide (FP)</t>
  </si>
  <si>
    <t>DGPSPF - Plants projets MRC (FA)</t>
  </si>
  <si>
    <t>DGPSPF - Plants projets MRC (FP)</t>
  </si>
  <si>
    <t>DGPSPF - Plants projets MRC (C'yeur)</t>
  </si>
  <si>
    <t>DGPSPF - Plants projets FER (FA)</t>
  </si>
  <si>
    <t>DGPSPF - Plants projets FER (FP)</t>
  </si>
  <si>
    <t>DGPSPF - Plants projets FER (C'yeur)</t>
  </si>
  <si>
    <r>
      <t xml:space="preserve">Mesure Fonds du leadership (FEFEC)
</t>
    </r>
    <r>
      <rPr>
        <b/>
        <sz val="11"/>
        <color rgb="FF00B0F0"/>
        <rFont val="Calibri"/>
        <family val="2"/>
        <scheme val="minor"/>
      </rPr>
      <t>Boisement et reboisement de superficies supplémentaires</t>
    </r>
    <r>
      <rPr>
        <b/>
        <sz val="11"/>
        <color theme="1"/>
        <rFont val="Calibri"/>
        <family val="2"/>
        <scheme val="minor"/>
      </rPr>
      <t xml:space="preserve">
(50,33 M$, budget fédéral)</t>
    </r>
  </si>
  <si>
    <t>Types de projet admissibles</t>
  </si>
  <si>
    <t>Nom de la mesures en changements climatiques</t>
  </si>
  <si>
    <t>Superficie
(Ha)</t>
  </si>
  <si>
    <r>
      <t xml:space="preserve">Réalisé finale (c)
</t>
    </r>
    <r>
      <rPr>
        <b/>
        <sz val="11"/>
        <color rgb="FF00FFCC"/>
        <rFont val="Calibri"/>
        <family val="2"/>
        <scheme val="minor"/>
      </rPr>
      <t>avril 2023</t>
    </r>
  </si>
  <si>
    <r>
      <t xml:space="preserve">Planifié (a)
</t>
    </r>
    <r>
      <rPr>
        <b/>
        <sz val="11"/>
        <color theme="0"/>
        <rFont val="Calibri"/>
        <family val="2"/>
        <scheme val="minor"/>
      </rPr>
      <t>avril 2022</t>
    </r>
  </si>
  <si>
    <r>
      <t xml:space="preserve">Réalisé préliminaire
</t>
    </r>
    <r>
      <rPr>
        <b/>
        <sz val="11"/>
        <color rgb="FFFFFF00"/>
        <rFont val="Calibri"/>
        <family val="2"/>
        <scheme val="minor"/>
      </rPr>
      <t>février 2023</t>
    </r>
  </si>
  <si>
    <t>Budget 2022-2023</t>
  </si>
  <si>
    <t>Superficie 2022-2023</t>
  </si>
  <si>
    <t>Nb. plants 2022-2023</t>
  </si>
  <si>
    <r>
      <rPr>
        <b/>
        <sz val="10"/>
        <rFont val="Calibri"/>
        <family val="2"/>
        <scheme val="minor"/>
      </rPr>
      <t>DCO</t>
    </r>
    <r>
      <rPr>
        <sz val="10"/>
        <rFont val="Calibri"/>
        <family val="2"/>
        <scheme val="minor"/>
      </rPr>
      <t xml:space="preserve"> - Entretien de plantation</t>
    </r>
  </si>
  <si>
    <t>Écart final 
(c-a)
avril 2023</t>
  </si>
  <si>
    <r>
      <t xml:space="preserve">Planifié (a)
</t>
    </r>
    <r>
      <rPr>
        <b/>
        <sz val="11"/>
        <color theme="0"/>
        <rFont val="Calibri"/>
        <family val="2"/>
        <scheme val="minor"/>
      </rPr>
      <t>avril 2023</t>
    </r>
  </si>
  <si>
    <r>
      <t xml:space="preserve">Réalisé préliminaire
</t>
    </r>
    <r>
      <rPr>
        <b/>
        <sz val="11"/>
        <color rgb="FFFFFF00"/>
        <rFont val="Calibri"/>
        <family val="2"/>
        <scheme val="minor"/>
      </rPr>
      <t>février 2024</t>
    </r>
  </si>
  <si>
    <r>
      <t xml:space="preserve">Réalisé finale (c)
</t>
    </r>
    <r>
      <rPr>
        <b/>
        <sz val="11"/>
        <color rgb="FF00FFCC"/>
        <rFont val="Calibri"/>
        <family val="2"/>
        <scheme val="minor"/>
      </rPr>
      <t>avril 2024</t>
    </r>
  </si>
  <si>
    <t>Écart final 
(c-a)
avril 2024</t>
  </si>
  <si>
    <t>UA
SAGIR</t>
  </si>
  <si>
    <t>Budget 2023-2024</t>
  </si>
  <si>
    <t>Superficie 2023-2024</t>
  </si>
  <si>
    <t>Nb. Plants 2023-2024</t>
  </si>
  <si>
    <r>
      <rPr>
        <b/>
        <sz val="10"/>
        <color theme="1"/>
        <rFont val="Calibri"/>
        <family val="2"/>
        <scheme val="minor"/>
      </rPr>
      <t>DCO</t>
    </r>
    <r>
      <rPr>
        <sz val="10"/>
        <color theme="1"/>
        <rFont val="Calibri"/>
        <family val="2"/>
        <scheme val="minor"/>
      </rPr>
      <t xml:space="preserve"> - Reboisement</t>
    </r>
    <r>
      <rPr>
        <b/>
        <sz val="10"/>
        <color theme="1"/>
        <rFont val="Calibri"/>
        <family val="2"/>
        <scheme val="minor"/>
      </rPr>
      <t xml:space="preserve"> strates à éricacées</t>
    </r>
  </si>
  <si>
    <r>
      <rPr>
        <b/>
        <sz val="10"/>
        <color theme="1"/>
        <rFont val="Calibri"/>
        <family val="2"/>
        <scheme val="minor"/>
      </rPr>
      <t xml:space="preserve">DCO </t>
    </r>
    <r>
      <rPr>
        <sz val="10"/>
        <color theme="1"/>
        <rFont val="Calibri"/>
        <family val="2"/>
        <scheme val="minor"/>
      </rPr>
      <t xml:space="preserve">- Reboisement </t>
    </r>
    <r>
      <rPr>
        <b/>
        <sz val="10"/>
        <color theme="1"/>
        <rFont val="Calibri"/>
        <family val="2"/>
        <scheme val="minor"/>
      </rPr>
      <t>TBE</t>
    </r>
  </si>
  <si>
    <r>
      <t>Mesure Fonds du leadership (</t>
    </r>
    <r>
      <rPr>
        <b/>
        <sz val="11"/>
        <color rgb="FF00B0F0"/>
        <rFont val="Calibri"/>
        <family val="2"/>
        <scheme val="minor"/>
      </rPr>
      <t>FEFEC</t>
    </r>
    <r>
      <rPr>
        <b/>
        <sz val="11"/>
        <color theme="1"/>
        <rFont val="Calibri"/>
        <family val="2"/>
        <scheme val="minor"/>
      </rPr>
      <t>)
Boisement et reboisement de superficies supplémentaires
(</t>
    </r>
    <r>
      <rPr>
        <b/>
        <sz val="11"/>
        <color rgb="FF00B0F0"/>
        <rFont val="Calibri"/>
        <family val="2"/>
        <scheme val="minor"/>
      </rPr>
      <t>50,33 M$</t>
    </r>
    <r>
      <rPr>
        <b/>
        <sz val="11"/>
        <color theme="1"/>
        <rFont val="Calibri"/>
        <family val="2"/>
        <scheme val="minor"/>
      </rPr>
      <t>, budget fédéral)</t>
    </r>
  </si>
  <si>
    <r>
      <rPr>
        <b/>
        <sz val="10"/>
        <color theme="1"/>
        <rFont val="Calibri"/>
        <family val="2"/>
        <scheme val="minor"/>
      </rPr>
      <t>DGPSPF</t>
    </r>
    <r>
      <rPr>
        <sz val="10"/>
        <color theme="1"/>
        <rFont val="Calibri"/>
        <family val="2"/>
        <scheme val="minor"/>
      </rPr>
      <t xml:space="preserve"> - Plants </t>
    </r>
  </si>
  <si>
    <r>
      <rPr>
        <b/>
        <sz val="10"/>
        <rFont val="Calibri"/>
        <family val="2"/>
        <scheme val="minor"/>
      </rPr>
      <t>DGPSPF</t>
    </r>
    <r>
      <rPr>
        <sz val="10"/>
        <rFont val="Calibri"/>
        <family val="2"/>
        <scheme val="minor"/>
      </rPr>
      <t xml:space="preserve"> - Plants</t>
    </r>
  </si>
  <si>
    <t>DCO - Entretien de plantation</t>
  </si>
  <si>
    <r>
      <rPr>
        <b/>
        <sz val="10"/>
        <rFont val="Calibri"/>
        <family val="2"/>
        <scheme val="minor"/>
      </rPr>
      <t>DGABDE (SFP)</t>
    </r>
    <r>
      <rPr>
        <sz val="10"/>
        <rFont val="Calibri"/>
        <family val="2"/>
        <scheme val="minor"/>
      </rPr>
      <t xml:space="preserve"> - Boisement friches </t>
    </r>
  </si>
  <si>
    <r>
      <rPr>
        <b/>
        <sz val="10"/>
        <rFont val="Calibri"/>
        <family val="2"/>
        <scheme val="minor"/>
      </rPr>
      <t>DGABDE (SFP)</t>
    </r>
    <r>
      <rPr>
        <sz val="10"/>
        <rFont val="Calibri"/>
        <family val="2"/>
        <scheme val="minor"/>
      </rPr>
      <t xml:space="preserve"> - Boisement friches</t>
    </r>
  </si>
  <si>
    <t>DCO - Reboisement contexte épidémique</t>
  </si>
  <si>
    <t>DGPSPF - Plants contexte épidémique (FA)</t>
  </si>
  <si>
    <t>DGPSPF - Plants  contexte épidémique (FP)</t>
  </si>
  <si>
    <t>DGPSPF - Plants  contexte épidémique (C'yeur)</t>
  </si>
  <si>
    <t>DCO - Reboisement bétulaies dégradées</t>
  </si>
  <si>
    <t>DGPSPF - Plants bétulaies dégradées (FA)</t>
  </si>
  <si>
    <t>DGPSPF - Plants bétulaies dégradées (FP)</t>
  </si>
  <si>
    <t>DGPSPF - Plants bétulaies dégradées (C'yeur)</t>
  </si>
  <si>
    <t>DCO - Reboisement peupleraies dégradées</t>
  </si>
  <si>
    <t>DGPSPF - Plants peupleraies dégradées (FA)</t>
  </si>
  <si>
    <t>DGPSPF - Plants peupleraies dégradées (FP)</t>
  </si>
  <si>
    <t>DGPSPF - Plants peupleraies dégradées (C'yeur)</t>
  </si>
  <si>
    <t>Nb. plants 2023-2024</t>
  </si>
  <si>
    <t>Budget 2024-2025</t>
  </si>
  <si>
    <t>Superficie 2024-2025</t>
  </si>
  <si>
    <t>Nb. plants 2024-2025</t>
  </si>
  <si>
    <t>Budget 2025-2026</t>
  </si>
  <si>
    <t>Superficie 2025-2026</t>
  </si>
  <si>
    <t>Nb. plants 2025-2026</t>
  </si>
  <si>
    <t>TOTAL RÉALISÉ - 2018-2022</t>
  </si>
  <si>
    <t>Superficie (ha)</t>
  </si>
  <si>
    <r>
      <t xml:space="preserve">Planifié (a)
</t>
    </r>
    <r>
      <rPr>
        <b/>
        <sz val="11"/>
        <color theme="0"/>
        <rFont val="Calibri"/>
        <family val="2"/>
        <scheme val="minor"/>
      </rPr>
      <t>avril 2024</t>
    </r>
  </si>
  <si>
    <r>
      <t xml:space="preserve">Réalisé préliminaire
</t>
    </r>
    <r>
      <rPr>
        <b/>
        <sz val="11"/>
        <color rgb="FFFFFF00"/>
        <rFont val="Calibri"/>
        <family val="2"/>
        <scheme val="minor"/>
      </rPr>
      <t>février 2025</t>
    </r>
  </si>
  <si>
    <r>
      <t xml:space="preserve">Réalisé finale (c)
</t>
    </r>
    <r>
      <rPr>
        <b/>
        <sz val="11"/>
        <color rgb="FF00FFCC"/>
        <rFont val="Calibri"/>
        <family val="2"/>
        <scheme val="minor"/>
      </rPr>
      <t>avril 2025</t>
    </r>
  </si>
  <si>
    <t>Écart final 
(c-a)
avril 2025</t>
  </si>
  <si>
    <r>
      <t xml:space="preserve">Planifié (a)
</t>
    </r>
    <r>
      <rPr>
        <b/>
        <sz val="11"/>
        <color theme="0"/>
        <rFont val="Calibri"/>
        <family val="2"/>
        <scheme val="minor"/>
      </rPr>
      <t>avril 2025</t>
    </r>
  </si>
  <si>
    <r>
      <t xml:space="preserve">Réalisé préliminaire
</t>
    </r>
    <r>
      <rPr>
        <b/>
        <sz val="11"/>
        <color rgb="FFFFFF00"/>
        <rFont val="Calibri"/>
        <family val="2"/>
        <scheme val="minor"/>
      </rPr>
      <t>février 2026</t>
    </r>
  </si>
  <si>
    <r>
      <t xml:space="preserve">Réalisé finale (c)
</t>
    </r>
    <r>
      <rPr>
        <b/>
        <sz val="11"/>
        <color rgb="FF00FFCC"/>
        <rFont val="Calibri"/>
        <family val="2"/>
        <scheme val="minor"/>
      </rPr>
      <t>avril 2026</t>
    </r>
  </si>
  <si>
    <t>Écart final 
(c-a)
avril 2026</t>
  </si>
  <si>
    <t>TOTAL RÉALISÉ 2018-2022</t>
  </si>
  <si>
    <t>total FEFEC</t>
  </si>
  <si>
    <r>
      <rPr>
        <b/>
        <sz val="10"/>
        <color theme="1"/>
        <rFont val="Calibri"/>
        <family val="2"/>
        <scheme val="minor"/>
      </rPr>
      <t>DCO</t>
    </r>
    <r>
      <rPr>
        <sz val="10"/>
        <color theme="1"/>
        <rFont val="Calibri"/>
        <family val="2"/>
        <scheme val="minor"/>
      </rPr>
      <t xml:space="preserve"> - Entretien de plantation</t>
    </r>
  </si>
  <si>
    <r>
      <rPr>
        <b/>
        <sz val="10"/>
        <rFont val="Calibri"/>
        <family val="2"/>
        <scheme val="minor"/>
      </rPr>
      <t>DCO</t>
    </r>
    <r>
      <rPr>
        <sz val="10"/>
        <rFont val="Calibri"/>
        <family val="2"/>
        <scheme val="minor"/>
      </rPr>
      <t xml:space="preserve"> - Reboisement peupleraies dégradées</t>
    </r>
  </si>
  <si>
    <r>
      <rPr>
        <b/>
        <sz val="10"/>
        <rFont val="Calibri"/>
        <family val="2"/>
        <scheme val="minor"/>
      </rPr>
      <t>DCO</t>
    </r>
    <r>
      <rPr>
        <sz val="10"/>
        <rFont val="Calibri"/>
        <family val="2"/>
        <scheme val="minor"/>
      </rPr>
      <t xml:space="preserve"> - Reboisement bétulaies dégradées</t>
    </r>
  </si>
  <si>
    <r>
      <rPr>
        <b/>
        <sz val="10"/>
        <rFont val="Calibri"/>
        <family val="2"/>
        <scheme val="minor"/>
      </rPr>
      <t>DCO</t>
    </r>
    <r>
      <rPr>
        <sz val="10"/>
        <rFont val="Calibri"/>
        <family val="2"/>
        <scheme val="minor"/>
      </rPr>
      <t xml:space="preserve"> - Reboisement contexte épidémique</t>
    </r>
  </si>
  <si>
    <r>
      <rPr>
        <b/>
        <sz val="10"/>
        <rFont val="Calibri"/>
        <family val="2"/>
        <scheme val="minor"/>
      </rPr>
      <t>DGABDE (SFP)</t>
    </r>
    <r>
      <rPr>
        <sz val="10"/>
        <rFont val="Calibri"/>
        <family val="2"/>
        <scheme val="minor"/>
      </rPr>
      <t xml:space="preserve"> - Entretien plantations</t>
    </r>
  </si>
  <si>
    <t>total PMO-PEV Hors-FECC</t>
  </si>
  <si>
    <t>Dépense réclamée</t>
  </si>
  <si>
    <t xml:space="preserve">Dépense réclamée </t>
  </si>
  <si>
    <t>DCO - Projets FER</t>
  </si>
  <si>
    <t>DCO - Projets MRC</t>
  </si>
  <si>
    <t xml:space="preserve">DGPSPF - Plants MRC et FER </t>
  </si>
  <si>
    <t>DGPSPF - Plants</t>
  </si>
  <si>
    <r>
      <t xml:space="preserve">Action </t>
    </r>
    <r>
      <rPr>
        <b/>
        <sz val="11"/>
        <color rgb="FF00B0F0"/>
        <rFont val="Calibri"/>
        <family val="2"/>
        <scheme val="minor"/>
      </rPr>
      <t>24.4 du PACC</t>
    </r>
    <r>
      <rPr>
        <b/>
        <sz val="11"/>
        <color theme="1"/>
        <rFont val="Calibri"/>
        <family val="2"/>
        <scheme val="minor"/>
      </rPr>
      <t xml:space="preserve"> 2013-2020
(PACC et PMO-PEV)
(</t>
    </r>
    <r>
      <rPr>
        <b/>
        <sz val="11"/>
        <color rgb="FF00B0F0"/>
        <rFont val="Calibri"/>
        <family val="2"/>
        <scheme val="minor"/>
      </rPr>
      <t>41,7 M$, FECC</t>
    </r>
    <r>
      <rPr>
        <b/>
        <sz val="11"/>
        <color theme="1"/>
        <rFont val="Calibri"/>
        <family val="2"/>
        <scheme val="minor"/>
      </rPr>
      <t>)
Action 1.12.1.1a PMO-PEV 2021-2026</t>
    </r>
  </si>
  <si>
    <t>total PMO-PEV (M82-hors FECC)</t>
  </si>
  <si>
    <t>total PMO-PEV (24,4-FECC)</t>
  </si>
  <si>
    <t>DRF - Plants croissance rapide</t>
  </si>
  <si>
    <t>DGPSPF - Plants croissance rapide</t>
  </si>
  <si>
    <t>DRF - Acquisition connaissances</t>
  </si>
  <si>
    <t>Sous-total acquisition connaissance</t>
  </si>
  <si>
    <r>
      <t xml:space="preserve">Actions 1.12.1.1a 
</t>
    </r>
    <r>
      <rPr>
        <b/>
        <sz val="11"/>
        <color rgb="FF00B0F0"/>
        <rFont val="Calibri"/>
        <family val="2"/>
        <scheme val="minor"/>
      </rPr>
      <t>PMO-PEV 2021-2026</t>
    </r>
    <r>
      <rPr>
        <b/>
        <sz val="11"/>
        <color theme="1"/>
        <rFont val="Calibri"/>
        <family val="2"/>
        <scheme val="minor"/>
      </rPr>
      <t xml:space="preserve">
(</t>
    </r>
    <r>
      <rPr>
        <b/>
        <sz val="11"/>
        <color rgb="FF00B0F0"/>
        <rFont val="Calibri"/>
        <family val="2"/>
        <scheme val="minor"/>
      </rPr>
      <t>82,2 M$</t>
    </r>
    <r>
      <rPr>
        <b/>
        <sz val="11"/>
        <color theme="1"/>
        <rFont val="Calibri"/>
        <family val="2"/>
        <scheme val="minor"/>
      </rPr>
      <t xml:space="preserve">, crédits réguliers au FRN-ADTF et </t>
    </r>
    <r>
      <rPr>
        <b/>
        <sz val="11"/>
        <color rgb="FF00B0F0"/>
        <rFont val="Calibri"/>
        <family val="2"/>
        <scheme val="minor"/>
      </rPr>
      <t>hors FECC</t>
    </r>
    <r>
      <rPr>
        <b/>
        <sz val="11"/>
        <color theme="1"/>
        <rFont val="Calibri"/>
        <family val="2"/>
        <scheme val="minor"/>
      </rPr>
      <t xml:space="preserve">)
</t>
    </r>
    <r>
      <rPr>
        <b/>
        <sz val="11"/>
        <rFont val="Calibri"/>
        <family val="2"/>
        <scheme val="minor"/>
      </rPr>
      <t xml:space="preserve">Accroître la contribution de l’industrie forestière à la lutte contre les changements climatiques
</t>
    </r>
  </si>
  <si>
    <t>à fournir</t>
  </si>
  <si>
    <t>No Projet</t>
  </si>
  <si>
    <t>SOR</t>
  </si>
  <si>
    <t xml:space="preserve">DGABDE (SFP) - Boisement friches </t>
  </si>
  <si>
    <t xml:space="preserve">DGCF (DRF) - Plants croissance rapide (génomique) </t>
  </si>
  <si>
    <t xml:space="preserve">DGCF (DRF) - Plants croissance rapide (rendement plantations) </t>
  </si>
  <si>
    <t xml:space="preserve">DGCF (DRF) - Acquisition connaissances (Strates éricacées) </t>
  </si>
  <si>
    <r>
      <t>DGCF (DRF) - Acquisition connaissances (Effets coupes partielles)-</t>
    </r>
    <r>
      <rPr>
        <b/>
        <sz val="10"/>
        <rFont val="Calibri"/>
        <family val="2"/>
        <scheme val="minor"/>
      </rPr>
      <t>TERMINÉ</t>
    </r>
  </si>
  <si>
    <t xml:space="preserve">En 2024-2025 et 2025-2026, les budgets permettent d'assurer une partie des premiers entretiens des plantations FEFEC. </t>
  </si>
  <si>
    <t>La DGPSPF a considéré un coût de 1 $/ plant.</t>
  </si>
  <si>
    <t>Note SFP, 2022-10-18:</t>
  </si>
  <si>
    <t>La répartition des travaux de reboisement en contexte épidémique et d'entretien des plantations est estimée. Une validation été faite auprès des agences régionales de mise en valeur des forêts privées pour répondre aux besoins régionaux.</t>
  </si>
  <si>
    <t>DGABDE (SFP) - Entretien plantations friches</t>
  </si>
  <si>
    <t>DGPSPF - Plants friches  (FA)</t>
  </si>
  <si>
    <t>DGPSPF - Plants friches (FP)</t>
  </si>
  <si>
    <t>DGPSPF - Plants friches (C'yeur)</t>
  </si>
  <si>
    <t>Les coûts de mise en terre sont estimées à  1724 $/ha. Tandis que les coûts en entretien sont estimées à 2346 $/ha.</t>
  </si>
  <si>
    <t>Les agences ont été sollicitées pour répondre aux besoins régionaux en termes de travaux de boisement de friches et reboisement dans un contexte épidémique de la TBE</t>
  </si>
  <si>
    <t xml:space="preserve">DCO - Après feux </t>
  </si>
  <si>
    <t>DGPSPF - Après feux (FA)</t>
  </si>
  <si>
    <t>DGPSPF - Après feux (FP)</t>
  </si>
  <si>
    <t>DGPSPF - Après feux (C'yeur)</t>
  </si>
  <si>
    <t>DGABDE (SFP) - Reboisement contexte épidémique</t>
  </si>
  <si>
    <t>DGPSPF - Reboisement contexte épidémique  (FA)</t>
  </si>
  <si>
    <t>DGPSPF - Reboisement contexte épidémique (FP)</t>
  </si>
  <si>
    <t>DGPSPF - Reboisement contexte épidémique (C'yeur)</t>
  </si>
  <si>
    <t>DGABDE (SFP) - Entretien plantations contexte épidémique</t>
  </si>
  <si>
    <t>Sous-total forêt publique - Hors FECC (M82)</t>
  </si>
  <si>
    <t>Sous-total forêt privée - Hors FECC (M82)</t>
  </si>
  <si>
    <t>Ministères des Ressources naturelles et des Forêts</t>
  </si>
  <si>
    <t xml:space="preserve">Reboisement contexte épidémique </t>
  </si>
  <si>
    <t xml:space="preserve">Boisement friches  </t>
  </si>
  <si>
    <t xml:space="preserve">Entretien de plantations friches </t>
  </si>
  <si>
    <t xml:space="preserve">Entretien de plantations contexte épidémique </t>
  </si>
  <si>
    <t xml:space="preserve">Mesures en atténuation des changements climatiques
</t>
  </si>
  <si>
    <t>Fonds Leadership - FEFEC 
50,3 M$</t>
  </si>
  <si>
    <t>BUDGET/
DÉPENSE</t>
  </si>
  <si>
    <t>SUPERFICIE</t>
  </si>
  <si>
    <t>IMPORTANT: les budgets en boisement/reboisement incluent les coûts de plants</t>
  </si>
  <si>
    <t>volet hâtif 2 G d'arbres (2021-2022)</t>
  </si>
  <si>
    <t>Action 1.12.1.1a
Travaux sylvicoles additionnels séquestrant du carbone
(41,7 M$, FECC)
Anciennement Action 24.4 - PACC</t>
  </si>
  <si>
    <t>Action 1.12.1.1a
Accroître la contribution de l’industrie forestière à la lutte contre les changements climatiques
(82,2 M$, crédits réguliers au FRN-ADTF et hors FECC)</t>
  </si>
  <si>
    <t>Privé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</si>
</sst>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 #,##0.00_)\ &quot;$&quot;_ ;_ * \(#,##0.00\)\ &quot;$&quot;_ ;_ * &quot;-&quot;??_)\ &quot;$&quot;_ ;_ @_ "/>
    <numFmt numFmtId="164" formatCode="_ * #,##0.00_)\ _$_ ;_ * \(#,##0.00\)\ _$_ ;_ * &quot;-&quot;??_)\ _$_ ;_ @_ "/>
    <numFmt numFmtId="165" formatCode="_ * #,##0_)\ _$_ ;_ * \(#,##0\)\ _$_ ;_ * &quot;-&quot;??_)\ _$_ ;_ @_ "/>
    <numFmt numFmtId="166" formatCode="_ * #,##0_)\ &quot;$&quot;_ ;_ * \(#,##0\)\ &quot;$&quot;_ ;_ * &quot;-&quot;??_)\ &quot;$&quot;_ ;_ @_ "/>
    <numFmt numFmtId="167" formatCode="#,##0.00\ _$"/>
    <numFmt numFmtId="168" formatCode="0_);[Red]\(0\)"/>
  </numFmts>
  <fonts count="38"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1"/>
      <color rgb="FF00B0F0"/>
      <name val="Calibri"/>
      <family val="2"/>
      <scheme val="minor"/>
    </font>
    <font>
      <b/>
      <sz val="11"/>
      <color theme="0"/>
      <name val="Calibri"/>
      <family val="2"/>
      <scheme val="minor"/>
    </font>
    <font>
      <b/>
      <sz val="9"/>
      <color indexed="81"/>
      <name val="Tahoma"/>
      <family val="2"/>
    </font>
    <font>
      <sz val="9"/>
      <color indexed="81"/>
      <name val="Tahoma"/>
      <family val="2"/>
    </font>
    <font>
      <sz val="11"/>
      <color rgb="FFFF0000"/>
      <name val="Calibri"/>
      <family val="2"/>
      <scheme val="minor"/>
    </font>
    <font>
      <b/>
      <sz val="14"/>
      <color theme="1"/>
      <name val="Calibri"/>
      <family val="2"/>
      <scheme val="minor"/>
    </font>
    <font>
      <sz val="11"/>
      <color theme="4" tint="-0.249977111117893"/>
      <name val="Calibri"/>
      <family val="2"/>
      <scheme val="minor"/>
    </font>
    <font>
      <sz val="12"/>
      <color theme="1"/>
      <name val="Calibri"/>
      <family val="2"/>
      <scheme val="minor"/>
    </font>
    <font>
      <sz val="14"/>
      <color theme="0"/>
      <name val="Calibri"/>
      <family val="2"/>
      <scheme val="minor"/>
    </font>
    <font>
      <b/>
      <sz val="14"/>
      <color theme="0"/>
      <name val="Calibri"/>
      <family val="2"/>
      <scheme val="minor"/>
    </font>
    <font>
      <b/>
      <sz val="10"/>
      <color theme="1"/>
      <name val="Calibri"/>
      <family val="2"/>
      <scheme val="minor"/>
    </font>
    <font>
      <sz val="10"/>
      <color theme="1"/>
      <name val="Calibri"/>
      <family val="2"/>
      <scheme val="minor"/>
    </font>
    <font>
      <b/>
      <sz val="10"/>
      <color theme="0"/>
      <name val="Calibri"/>
      <family val="2"/>
      <scheme val="minor"/>
    </font>
    <font>
      <sz val="11"/>
      <color theme="0"/>
      <name val="Calibri"/>
      <family val="2"/>
      <scheme val="minor"/>
    </font>
    <font>
      <sz val="10"/>
      <color theme="1"/>
      <name val="Times New Roman"/>
      <family val="1"/>
    </font>
    <font>
      <b/>
      <sz val="11"/>
      <color theme="1"/>
      <name val="Arial"/>
      <family val="2"/>
    </font>
    <font>
      <b/>
      <sz val="10"/>
      <color rgb="FFFFFFFF"/>
      <name val="Arial"/>
      <family val="2"/>
    </font>
    <font>
      <b/>
      <sz val="10"/>
      <color theme="1"/>
      <name val="Arial"/>
      <family val="2"/>
    </font>
    <font>
      <sz val="10"/>
      <color theme="1"/>
      <name val="Arial"/>
      <family val="2"/>
    </font>
    <font>
      <sz val="8"/>
      <color theme="1"/>
      <name val="Arial"/>
      <family val="2"/>
    </font>
    <font>
      <sz val="11"/>
      <color theme="1"/>
      <name val="Arial"/>
      <family val="2"/>
    </font>
    <font>
      <sz val="8"/>
      <color theme="1"/>
      <name val="Times New Roman"/>
      <family val="1"/>
    </font>
    <font>
      <b/>
      <sz val="11"/>
      <color rgb="FFFFFFFF"/>
      <name val="Arial"/>
      <family val="2"/>
    </font>
    <font>
      <sz val="11"/>
      <color theme="0"/>
      <name val="Arial"/>
      <family val="2"/>
    </font>
    <font>
      <b/>
      <sz val="11"/>
      <color theme="0"/>
      <name val="Arial"/>
      <family val="2"/>
    </font>
    <font>
      <sz val="11"/>
      <color rgb="FFFFFFFF"/>
      <name val="Arial"/>
      <family val="2"/>
    </font>
    <font>
      <b/>
      <sz val="12"/>
      <color theme="1"/>
      <name val="Calibri"/>
      <family val="2"/>
      <scheme val="minor"/>
    </font>
    <font>
      <b/>
      <sz val="11"/>
      <color rgb="FFFFFF00"/>
      <name val="Calibri"/>
      <family val="2"/>
      <scheme val="minor"/>
    </font>
    <font>
      <b/>
      <sz val="11"/>
      <color rgb="FF00FFCC"/>
      <name val="Calibri"/>
      <family val="2"/>
      <scheme val="minor"/>
    </font>
    <font>
      <sz val="10"/>
      <name val="Calibri"/>
      <family val="2"/>
      <scheme val="minor"/>
    </font>
    <font>
      <b/>
      <sz val="10"/>
      <name val="Calibri"/>
      <family val="2"/>
      <scheme val="minor"/>
    </font>
    <font>
      <strike/>
      <sz val="11"/>
      <color theme="1"/>
      <name val="Calibri"/>
      <family val="2"/>
      <scheme val="minor"/>
    </font>
    <font>
      <strike/>
      <sz val="11"/>
      <name val="Calibri"/>
      <family val="2"/>
      <scheme val="minor"/>
    </font>
  </fonts>
  <fills count="81">
    <fill>
      <patternFill patternType="none"/>
    </fill>
    <fill>
      <patternFill patternType="gray125"/>
    </fill>
    <fill>
      <patternFill patternType="solid">
        <fgColor theme="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rgb="FFFFCC99"/>
        <bgColor indexed="64"/>
      </patternFill>
    </fill>
    <fill>
      <patternFill patternType="solid">
        <fgColor theme="0" tint="-0.34998626667073579"/>
        <bgColor indexed="64"/>
      </patternFill>
    </fill>
    <fill>
      <patternFill patternType="lightUp">
        <fgColor auto="1"/>
        <bgColor theme="0" tint="-0.34998626667073579"/>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theme="7"/>
        <bgColor indexed="64"/>
      </patternFill>
    </fill>
    <fill>
      <patternFill patternType="lightUp">
        <fgColor theme="0" tint="-0.34998626667073579"/>
        <bgColor theme="7"/>
      </patternFill>
    </fill>
    <fill>
      <patternFill patternType="lightUp">
        <fgColor theme="0" tint="-0.34998626667073579"/>
        <bgColor theme="7" tint="0.39997558519241921"/>
      </patternFill>
    </fill>
    <fill>
      <patternFill patternType="lightUp">
        <fgColor theme="0" tint="-0.34998626667073579"/>
        <bgColor theme="7" tint="0.59999389629810485"/>
      </patternFill>
    </fill>
    <fill>
      <patternFill patternType="lightUp">
        <fgColor theme="0" tint="-0.34998626667073579"/>
        <bgColor rgb="FFFFC000"/>
      </patternFill>
    </fill>
    <fill>
      <patternFill patternType="lightUp">
        <fgColor theme="0" tint="-0.34998626667073579"/>
        <bgColor theme="7" tint="0.79998168889431442"/>
      </patternFill>
    </fill>
    <fill>
      <patternFill patternType="lightUp">
        <fgColor theme="0" tint="-0.34998626667073579"/>
        <bgColor theme="7" tint="-0.249977111117893"/>
      </patternFill>
    </fill>
    <fill>
      <patternFill patternType="lightUp">
        <fgColor theme="0" tint="-0.34998626667073579"/>
        <bgColor theme="7" tint="0.79995117038483843"/>
      </patternFill>
    </fill>
    <fill>
      <patternFill patternType="solid">
        <fgColor rgb="FFE0E0E0"/>
        <bgColor indexed="64"/>
      </patternFill>
    </fill>
    <fill>
      <patternFill patternType="solid">
        <fgColor rgb="FFD9D9D9"/>
        <bgColor indexed="64"/>
      </patternFill>
    </fill>
    <fill>
      <patternFill patternType="lightUp">
        <fgColor rgb="FFA6A6A6"/>
        <bgColor rgb="FFCDCDCD"/>
      </patternFill>
    </fill>
    <fill>
      <patternFill patternType="lightUp">
        <fgColor rgb="FFA6A6A6"/>
        <bgColor rgb="FFECECEC"/>
      </patternFill>
    </fill>
    <fill>
      <patternFill patternType="solid">
        <fgColor rgb="FF000000"/>
        <bgColor indexed="64"/>
      </patternFill>
    </fill>
    <fill>
      <patternFill patternType="lightUp">
        <fgColor theme="0" tint="-0.34998626667073579"/>
        <bgColor indexed="65"/>
      </patternFill>
    </fill>
    <fill>
      <patternFill patternType="lightUp">
        <fgColor theme="0" tint="-0.34998626667073579"/>
        <bgColor theme="0" tint="-0.14999847407452621"/>
      </patternFill>
    </fill>
    <fill>
      <patternFill patternType="lightUp"/>
    </fill>
    <fill>
      <patternFill patternType="solid">
        <fgColor theme="0" tint="-0.499984740745262"/>
        <bgColor indexed="64"/>
      </patternFill>
    </fill>
    <fill>
      <patternFill patternType="solid">
        <fgColor theme="3" tint="0.59999389629810485"/>
        <bgColor indexed="64"/>
      </patternFill>
    </fill>
    <fill>
      <patternFill patternType="solid">
        <fgColor theme="5" tint="-0.249977111117893"/>
        <bgColor indexed="64"/>
      </patternFill>
    </fill>
    <fill>
      <patternFill patternType="solid">
        <fgColor theme="9" tint="-0.249977111117893"/>
        <bgColor indexed="64"/>
      </patternFill>
    </fill>
    <fill>
      <patternFill patternType="gray0625">
        <fgColor theme="1" tint="0.499984740745262"/>
        <bgColor theme="1" tint="0.34998626667073579"/>
      </patternFill>
    </fill>
    <fill>
      <patternFill patternType="solid">
        <fgColor theme="9" tint="0.79998168889431442"/>
        <bgColor indexed="64"/>
      </patternFill>
    </fill>
    <fill>
      <patternFill patternType="solid">
        <fgColor theme="9" tint="0.39997558519241921"/>
        <bgColor theme="1" tint="0.499984740745262"/>
      </patternFill>
    </fill>
    <fill>
      <patternFill patternType="solid">
        <fgColor theme="3" tint="0.59999389629810485"/>
        <bgColor theme="1" tint="0.499984740745262"/>
      </patternFill>
    </fill>
    <fill>
      <patternFill patternType="solid">
        <fgColor theme="7" tint="0.39997558519241921"/>
        <bgColor theme="1" tint="0.499984740745262"/>
      </patternFill>
    </fill>
    <fill>
      <patternFill patternType="solid">
        <fgColor theme="9" tint="0.79998168889431442"/>
        <bgColor theme="0" tint="-0.14996795556505021"/>
      </patternFill>
    </fill>
    <fill>
      <patternFill patternType="solid">
        <fgColor theme="2"/>
        <bgColor indexed="64"/>
      </patternFill>
    </fill>
    <fill>
      <patternFill patternType="solid">
        <fgColor theme="2" tint="-9.9978637043366805E-2"/>
        <bgColor theme="0" tint="-0.14993743705557422"/>
      </patternFill>
    </fill>
    <fill>
      <patternFill patternType="solid">
        <fgColor theme="2" tint="-0.499984740745262"/>
        <bgColor indexed="64"/>
      </patternFill>
    </fill>
    <fill>
      <patternFill patternType="solid">
        <fgColor rgb="FFFFFF00"/>
        <bgColor indexed="64"/>
      </patternFill>
    </fill>
    <fill>
      <patternFill patternType="gray0625"/>
    </fill>
    <fill>
      <patternFill patternType="solid">
        <fgColor rgb="FFFF0000"/>
        <bgColor indexed="64"/>
      </patternFill>
    </fill>
    <fill>
      <patternFill patternType="solid">
        <fgColor rgb="FFFF5050"/>
        <bgColor indexed="64"/>
      </patternFill>
    </fill>
    <fill>
      <patternFill patternType="solid">
        <fgColor rgb="FFFF5050"/>
        <bgColor theme="1" tint="0.499984740745262"/>
      </patternFill>
    </fill>
    <fill>
      <patternFill patternType="solid">
        <fgColor theme="7" tint="0.79998168889431442"/>
        <bgColor theme="1" tint="0.499984740745262"/>
      </patternFill>
    </fill>
    <fill>
      <patternFill patternType="solid">
        <fgColor theme="1" tint="0.34998626667073579"/>
        <bgColor indexed="64"/>
      </patternFill>
    </fill>
    <fill>
      <patternFill patternType="solid">
        <fgColor theme="1" tint="0.34998626667073579"/>
        <bgColor theme="1" tint="0.499984740745262"/>
      </patternFill>
    </fill>
    <fill>
      <patternFill patternType="solid">
        <fgColor theme="5" tint="-0.249977111117893"/>
        <bgColor theme="1" tint="0.499984740745262"/>
      </patternFill>
    </fill>
    <fill>
      <patternFill patternType="solid">
        <fgColor theme="9" tint="-0.249977111117893"/>
        <bgColor theme="1" tint="0.499984740745262"/>
      </patternFill>
    </fill>
    <fill>
      <patternFill patternType="solid">
        <fgColor theme="3" tint="0.39997558519241921"/>
        <bgColor theme="1" tint="0.499984740745262"/>
      </patternFill>
    </fill>
    <fill>
      <patternFill patternType="solid">
        <fgColor theme="7" tint="-0.249977111117893"/>
        <bgColor theme="1" tint="0.499984740745262"/>
      </patternFill>
    </fill>
    <fill>
      <patternFill patternType="solid">
        <fgColor theme="4" tint="0.79998168889431442"/>
        <bgColor indexed="64"/>
      </patternFill>
    </fill>
    <fill>
      <patternFill patternType="solid">
        <fgColor theme="4" tint="-0.249977111117893"/>
        <bgColor indexed="64"/>
      </patternFill>
    </fill>
    <fill>
      <patternFill patternType="solid">
        <fgColor theme="8" tint="0.39997558519241921"/>
        <bgColor indexed="64"/>
      </patternFill>
    </fill>
    <fill>
      <patternFill patternType="lightUp">
        <bgColor theme="0" tint="-0.499984740745262"/>
      </patternFill>
    </fill>
    <fill>
      <patternFill patternType="lightUp">
        <fgColor auto="1"/>
        <bgColor theme="0" tint="-0.499984740745262"/>
      </patternFill>
    </fill>
    <fill>
      <patternFill patternType="solid">
        <fgColor theme="8" tint="0.59999389629810485"/>
        <bgColor indexed="64"/>
      </patternFill>
    </fill>
    <fill>
      <patternFill patternType="solid">
        <fgColor theme="8" tint="0.79998168889431442"/>
        <bgColor indexed="64"/>
      </patternFill>
    </fill>
    <fill>
      <patternFill patternType="lightUp">
        <bgColor theme="4" tint="-0.249977111117893"/>
      </patternFill>
    </fill>
    <fill>
      <patternFill patternType="lightUp">
        <bgColor theme="8" tint="0.39997558519241921"/>
      </patternFill>
    </fill>
    <fill>
      <patternFill patternType="lightUp">
        <bgColor theme="8" tint="0.59999389629810485"/>
      </patternFill>
    </fill>
    <fill>
      <patternFill patternType="lightUp">
        <bgColor theme="8" tint="0.79998168889431442"/>
      </patternFill>
    </fill>
    <fill>
      <patternFill patternType="lightUp">
        <fgColor theme="1"/>
        <bgColor theme="4" tint="0.79998168889431442"/>
      </patternFill>
    </fill>
    <fill>
      <patternFill patternType="lightUp">
        <fgColor theme="1"/>
        <bgColor theme="4" tint="0.59999389629810485"/>
      </patternFill>
    </fill>
    <fill>
      <patternFill patternType="lightUp">
        <fgColor theme="1"/>
        <bgColor theme="4" tint="0.39997558519241921"/>
      </patternFill>
    </fill>
    <fill>
      <patternFill patternType="lightUp">
        <fgColor theme="1"/>
        <bgColor theme="4" tint="-0.249977111117893"/>
      </patternFill>
    </fill>
    <fill>
      <patternFill patternType="lightUp">
        <fgColor theme="1"/>
        <bgColor theme="8" tint="0.39997558519241921"/>
      </patternFill>
    </fill>
  </fills>
  <borders count="15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top style="thin">
        <color auto="1"/>
      </top>
      <bottom/>
      <diagonal/>
    </border>
    <border>
      <left style="medium">
        <color indexed="64"/>
      </left>
      <right/>
      <top style="thin">
        <color auto="1"/>
      </top>
      <bottom style="thin">
        <color indexed="64"/>
      </bottom>
      <diagonal/>
    </border>
    <border>
      <left style="thin">
        <color auto="1"/>
      </left>
      <right style="medium">
        <color auto="1"/>
      </right>
      <top/>
      <bottom style="medium">
        <color auto="1"/>
      </bottom>
      <diagonal/>
    </border>
    <border>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top style="medium">
        <color indexed="64"/>
      </top>
      <bottom style="thin">
        <color auto="1"/>
      </bottom>
      <diagonal/>
    </border>
    <border>
      <left style="medium">
        <color indexed="64"/>
      </left>
      <right style="thin">
        <color auto="1"/>
      </right>
      <top/>
      <bottom/>
      <diagonal/>
    </border>
    <border>
      <left/>
      <right/>
      <top/>
      <bottom style="medium">
        <color indexed="64"/>
      </bottom>
      <diagonal/>
    </border>
    <border>
      <left style="thin">
        <color auto="1"/>
      </left>
      <right/>
      <top/>
      <bottom style="medium">
        <color indexed="64"/>
      </bottom>
      <diagonal/>
    </border>
    <border>
      <left/>
      <right style="thin">
        <color auto="1"/>
      </right>
      <top/>
      <bottom style="medium">
        <color auto="1"/>
      </bottom>
      <diagonal/>
    </border>
    <border>
      <left style="medium">
        <color auto="1"/>
      </left>
      <right/>
      <top style="thin">
        <color auto="1"/>
      </top>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medium">
        <color indexed="64"/>
      </right>
      <top style="thin">
        <color auto="1"/>
      </top>
      <bottom style="medium">
        <color indexed="64"/>
      </bottom>
      <diagonal/>
    </border>
    <border>
      <left style="thin">
        <color auto="1"/>
      </left>
      <right/>
      <top style="thin">
        <color indexed="64"/>
      </top>
      <bottom style="medium">
        <color indexed="64"/>
      </bottom>
      <diagonal/>
    </border>
    <border>
      <left style="thin">
        <color auto="1"/>
      </left>
      <right/>
      <top/>
      <bottom/>
      <diagonal/>
    </border>
    <border>
      <left style="thin">
        <color auto="1"/>
      </left>
      <right style="medium">
        <color indexed="64"/>
      </right>
      <top/>
      <bottom/>
      <diagonal/>
    </border>
    <border>
      <left/>
      <right style="thin">
        <color auto="1"/>
      </right>
      <top/>
      <bottom/>
      <diagonal/>
    </border>
    <border>
      <left/>
      <right style="thin">
        <color auto="1"/>
      </right>
      <top style="medium">
        <color indexed="64"/>
      </top>
      <bottom/>
      <diagonal/>
    </border>
    <border>
      <left style="thin">
        <color auto="1"/>
      </left>
      <right/>
      <top style="medium">
        <color indexed="64"/>
      </top>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auto="1"/>
      </left>
      <right/>
      <top style="thin">
        <color auto="1"/>
      </top>
      <bottom style="double">
        <color indexed="64"/>
      </bottom>
      <diagonal/>
    </border>
    <border>
      <left style="medium">
        <color indexed="64"/>
      </left>
      <right style="medium">
        <color indexed="64"/>
      </right>
      <top/>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style="double">
        <color indexed="64"/>
      </top>
      <bottom style="thin">
        <color auto="1"/>
      </bottom>
      <diagonal/>
    </border>
    <border>
      <left style="medium">
        <color auto="1"/>
      </left>
      <right style="thin">
        <color auto="1"/>
      </right>
      <top style="double">
        <color indexed="64"/>
      </top>
      <bottom style="thin">
        <color auto="1"/>
      </bottom>
      <diagonal/>
    </border>
    <border>
      <left style="thin">
        <color auto="1"/>
      </left>
      <right style="medium">
        <color auto="1"/>
      </right>
      <top style="double">
        <color indexed="64"/>
      </top>
      <bottom style="thin">
        <color auto="1"/>
      </bottom>
      <diagonal/>
    </border>
    <border>
      <left style="thin">
        <color auto="1"/>
      </left>
      <right/>
      <top style="double">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bottom style="double">
        <color indexed="64"/>
      </bottom>
      <diagonal/>
    </border>
    <border>
      <left style="medium">
        <color auto="1"/>
      </left>
      <right style="thin">
        <color auto="1"/>
      </right>
      <top/>
      <bottom style="double">
        <color indexed="64"/>
      </bottom>
      <diagonal/>
    </border>
    <border>
      <left style="thin">
        <color auto="1"/>
      </left>
      <right style="medium">
        <color auto="1"/>
      </right>
      <top/>
      <bottom style="double">
        <color indexed="64"/>
      </bottom>
      <diagonal/>
    </border>
    <border>
      <left style="thin">
        <color auto="1"/>
      </left>
      <right/>
      <top/>
      <bottom style="double">
        <color indexed="64"/>
      </bottom>
      <diagonal/>
    </border>
    <border>
      <left style="medium">
        <color indexed="64"/>
      </left>
      <right style="medium">
        <color indexed="64"/>
      </right>
      <top style="thin">
        <color auto="1"/>
      </top>
      <bottom style="double">
        <color indexed="64"/>
      </bottom>
      <diagonal/>
    </border>
    <border>
      <left/>
      <right style="medium">
        <color indexed="64"/>
      </right>
      <top style="thin">
        <color indexed="64"/>
      </top>
      <bottom style="double">
        <color indexed="64"/>
      </bottom>
      <diagonal/>
    </border>
    <border>
      <left/>
      <right style="medium">
        <color indexed="64"/>
      </right>
      <top/>
      <bottom/>
      <diagonal/>
    </border>
    <border>
      <left style="thin">
        <color rgb="FFFF0000"/>
      </left>
      <right/>
      <top style="medium">
        <color indexed="64"/>
      </top>
      <bottom style="medium">
        <color indexed="64"/>
      </bottom>
      <diagonal/>
    </border>
    <border>
      <left/>
      <right style="thin">
        <color indexed="64"/>
      </right>
      <top style="thin">
        <color indexed="64"/>
      </top>
      <bottom style="double">
        <color indexed="64"/>
      </bottom>
      <diagonal/>
    </border>
    <border>
      <left/>
      <right style="thin">
        <color auto="1"/>
      </right>
      <top style="double">
        <color indexed="64"/>
      </top>
      <bottom style="thin">
        <color auto="1"/>
      </bottom>
      <diagonal/>
    </border>
    <border>
      <left/>
      <right style="thin">
        <color auto="1"/>
      </right>
      <top/>
      <bottom style="double">
        <color indexed="64"/>
      </bottom>
      <diagonal/>
    </border>
    <border>
      <left style="medium">
        <color rgb="FFFF0000"/>
      </left>
      <right/>
      <top style="medium">
        <color rgb="FFFF0000"/>
      </top>
      <bottom style="medium">
        <color indexed="64"/>
      </bottom>
      <diagonal/>
    </border>
    <border>
      <left/>
      <right/>
      <top style="medium">
        <color rgb="FFFF0000"/>
      </top>
      <bottom style="medium">
        <color indexed="64"/>
      </bottom>
      <diagonal/>
    </border>
    <border>
      <left/>
      <right style="medium">
        <color rgb="FFFF0000"/>
      </right>
      <top style="medium">
        <color rgb="FFFF0000"/>
      </top>
      <bottom style="medium">
        <color indexed="64"/>
      </bottom>
      <diagonal/>
    </border>
    <border>
      <left style="medium">
        <color rgb="FFFF0000"/>
      </left>
      <right/>
      <top style="medium">
        <color indexed="64"/>
      </top>
      <bottom style="thin">
        <color auto="1"/>
      </bottom>
      <diagonal/>
    </border>
    <border>
      <left/>
      <right style="medium">
        <color rgb="FFFF0000"/>
      </right>
      <top style="medium">
        <color indexed="64"/>
      </top>
      <bottom style="thin">
        <color auto="1"/>
      </bottom>
      <diagonal/>
    </border>
    <border>
      <left style="medium">
        <color rgb="FFFF0000"/>
      </left>
      <right style="thin">
        <color indexed="64"/>
      </right>
      <top style="thin">
        <color indexed="64"/>
      </top>
      <bottom style="double">
        <color indexed="64"/>
      </bottom>
      <diagonal/>
    </border>
    <border>
      <left style="thin">
        <color indexed="64"/>
      </left>
      <right style="medium">
        <color rgb="FFFF0000"/>
      </right>
      <top style="thin">
        <color indexed="64"/>
      </top>
      <bottom style="double">
        <color indexed="64"/>
      </bottom>
      <diagonal/>
    </border>
    <border>
      <left style="medium">
        <color rgb="FFFF0000"/>
      </left>
      <right style="thin">
        <color auto="1"/>
      </right>
      <top style="double">
        <color indexed="64"/>
      </top>
      <bottom style="thin">
        <color auto="1"/>
      </bottom>
      <diagonal/>
    </border>
    <border>
      <left style="thin">
        <color auto="1"/>
      </left>
      <right style="medium">
        <color rgb="FFFF0000"/>
      </right>
      <top style="double">
        <color indexed="64"/>
      </top>
      <bottom style="thin">
        <color auto="1"/>
      </bottom>
      <diagonal/>
    </border>
    <border>
      <left style="medium">
        <color rgb="FFFF0000"/>
      </left>
      <right style="thin">
        <color auto="1"/>
      </right>
      <top/>
      <bottom style="thin">
        <color auto="1"/>
      </bottom>
      <diagonal/>
    </border>
    <border>
      <left style="thin">
        <color auto="1"/>
      </left>
      <right style="medium">
        <color rgb="FFFF0000"/>
      </right>
      <top/>
      <bottom style="thin">
        <color auto="1"/>
      </bottom>
      <diagonal/>
    </border>
    <border>
      <left style="medium">
        <color rgb="FFFF0000"/>
      </left>
      <right style="thin">
        <color auto="1"/>
      </right>
      <top/>
      <bottom style="double">
        <color indexed="64"/>
      </bottom>
      <diagonal/>
    </border>
    <border>
      <left style="thin">
        <color auto="1"/>
      </left>
      <right style="medium">
        <color rgb="FFFF0000"/>
      </right>
      <top/>
      <bottom style="double">
        <color indexed="64"/>
      </bottom>
      <diagonal/>
    </border>
    <border>
      <left style="medium">
        <color rgb="FFFF0000"/>
      </left>
      <right style="thin">
        <color auto="1"/>
      </right>
      <top/>
      <bottom/>
      <diagonal/>
    </border>
    <border>
      <left style="thin">
        <color auto="1"/>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FF0000"/>
      </left>
      <right/>
      <top style="medium">
        <color rgb="FFFF0000"/>
      </top>
      <bottom style="thin">
        <color auto="1"/>
      </bottom>
      <diagonal/>
    </border>
    <border>
      <left/>
      <right/>
      <top style="medium">
        <color rgb="FFFF0000"/>
      </top>
      <bottom style="thin">
        <color auto="1"/>
      </bottom>
      <diagonal/>
    </border>
    <border>
      <left style="medium">
        <color indexed="64"/>
      </left>
      <right/>
      <top style="medium">
        <color rgb="FFFF0000"/>
      </top>
      <bottom style="thin">
        <color auto="1"/>
      </bottom>
      <diagonal/>
    </border>
    <border>
      <left/>
      <right style="medium">
        <color rgb="FFFF0000"/>
      </right>
      <top style="medium">
        <color rgb="FFFF0000"/>
      </top>
      <bottom style="thin">
        <color auto="1"/>
      </bottom>
      <diagonal/>
    </border>
    <border>
      <left style="medium">
        <color rgb="FFFF0000"/>
      </left>
      <right style="thin">
        <color auto="1"/>
      </right>
      <top style="thin">
        <color auto="1"/>
      </top>
      <bottom/>
      <diagonal/>
    </border>
    <border>
      <left style="thin">
        <color auto="1"/>
      </left>
      <right style="medium">
        <color rgb="FFFF0000"/>
      </right>
      <top style="thin">
        <color auto="1"/>
      </top>
      <bottom/>
      <diagonal/>
    </border>
    <border>
      <left style="medium">
        <color rgb="FFFF0000"/>
      </left>
      <right style="thin">
        <color auto="1"/>
      </right>
      <top style="thin">
        <color auto="1"/>
      </top>
      <bottom style="thin">
        <color auto="1"/>
      </bottom>
      <diagonal/>
    </border>
    <border>
      <left style="thin">
        <color auto="1"/>
      </left>
      <right style="medium">
        <color rgb="FFFF0000"/>
      </right>
      <top style="thin">
        <color auto="1"/>
      </top>
      <bottom style="thin">
        <color auto="1"/>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top/>
      <bottom style="thin">
        <color auto="1"/>
      </bottom>
      <diagonal/>
    </border>
    <border>
      <left/>
      <right style="medium">
        <color rgb="FFFF0000"/>
      </right>
      <top/>
      <bottom style="thin">
        <color auto="1"/>
      </bottom>
      <diagonal/>
    </border>
    <border>
      <left/>
      <right style="medium">
        <color indexed="64"/>
      </right>
      <top/>
      <bottom style="medium">
        <color indexed="64"/>
      </bottom>
      <diagonal/>
    </border>
    <border>
      <left style="thin">
        <color indexed="64"/>
      </left>
      <right style="thin">
        <color indexed="64"/>
      </right>
      <top style="thin">
        <color auto="1"/>
      </top>
      <bottom style="medium">
        <color rgb="FFFF0000"/>
      </bottom>
      <diagonal/>
    </border>
    <border>
      <left style="thin">
        <color indexed="64"/>
      </left>
      <right style="medium">
        <color rgb="FFFF0000"/>
      </right>
      <top style="thin">
        <color auto="1"/>
      </top>
      <bottom style="medium">
        <color rgb="FFFF0000"/>
      </bottom>
      <diagonal/>
    </border>
    <border>
      <left style="medium">
        <color rgb="FFFF0000"/>
      </left>
      <right style="thin">
        <color indexed="64"/>
      </right>
      <top style="thin">
        <color auto="1"/>
      </top>
      <bottom style="medium">
        <color indexed="64"/>
      </bottom>
      <diagonal/>
    </border>
    <border>
      <left style="thick">
        <color indexed="64"/>
      </left>
      <right/>
      <top/>
      <bottom/>
      <diagonal/>
    </border>
    <border>
      <left style="thick">
        <color indexed="64"/>
      </left>
      <right/>
      <top/>
      <bottom style="double">
        <color indexed="64"/>
      </bottom>
      <diagonal/>
    </border>
    <border>
      <left/>
      <right/>
      <top/>
      <bottom style="double">
        <color indexed="64"/>
      </bottom>
      <diagonal/>
    </border>
    <border>
      <left style="thick">
        <color indexed="64"/>
      </left>
      <right style="medium">
        <color indexed="64"/>
      </right>
      <top/>
      <bottom style="thick">
        <color indexed="64"/>
      </bottom>
      <diagonal/>
    </border>
    <border>
      <left style="thick">
        <color indexed="64"/>
      </left>
      <right style="medium">
        <color indexed="64"/>
      </right>
      <top/>
      <bottom/>
      <diagonal/>
    </border>
    <border>
      <left/>
      <right style="medium">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style="thick">
        <color indexed="64"/>
      </left>
      <right/>
      <top style="thick">
        <color indexed="64"/>
      </top>
      <bottom/>
      <diagonal/>
    </border>
    <border>
      <left/>
      <right style="medium">
        <color indexed="64"/>
      </right>
      <top style="thick">
        <color indexed="64"/>
      </top>
      <bottom/>
      <diagonal/>
    </border>
    <border>
      <left style="thick">
        <color indexed="64"/>
      </left>
      <right style="medium">
        <color indexed="64"/>
      </right>
      <top style="double">
        <color indexed="64"/>
      </top>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thick">
        <color indexed="64"/>
      </left>
      <right style="medium">
        <color indexed="64"/>
      </right>
      <top style="thick">
        <color indexed="64"/>
      </top>
      <bottom/>
      <diagonal/>
    </border>
    <border>
      <left style="medium">
        <color indexed="64"/>
      </left>
      <right/>
      <top style="thick">
        <color indexed="64"/>
      </top>
      <bottom style="medium">
        <color indexed="64"/>
      </bottom>
      <diagonal/>
    </border>
    <border>
      <left/>
      <right style="medium">
        <color indexed="64"/>
      </right>
      <top style="thick">
        <color indexed="64"/>
      </top>
      <bottom style="medium">
        <color indexed="64"/>
      </bottom>
      <diagonal/>
    </border>
    <border>
      <left style="thin">
        <color auto="1"/>
      </left>
      <right style="thin">
        <color auto="1"/>
      </right>
      <top style="thin">
        <color auto="1"/>
      </top>
      <bottom style="double">
        <color indexed="64"/>
      </bottom>
      <diagonal/>
    </border>
    <border>
      <left style="medium">
        <color indexed="64"/>
      </left>
      <right style="medium">
        <color indexed="64"/>
      </right>
      <top/>
      <bottom style="medium">
        <color indexed="64"/>
      </bottom>
      <diagonal/>
    </border>
    <border>
      <left style="medium">
        <color rgb="FFFF0000"/>
      </left>
      <right style="thin">
        <color auto="1"/>
      </right>
      <top style="medium">
        <color indexed="64"/>
      </top>
      <bottom style="thin">
        <color auto="1"/>
      </bottom>
      <diagonal/>
    </border>
    <border>
      <left style="thin">
        <color auto="1"/>
      </left>
      <right style="medium">
        <color rgb="FFFF0000"/>
      </right>
      <top style="medium">
        <color indexed="64"/>
      </top>
      <bottom style="thin">
        <color auto="1"/>
      </bottom>
      <diagonal/>
    </border>
    <border>
      <left style="medium">
        <color rgb="FFFF0000"/>
      </left>
      <right style="thin">
        <color auto="1"/>
      </right>
      <top style="thin">
        <color auto="1"/>
      </top>
      <bottom style="medium">
        <color rgb="FFFF0000"/>
      </bottom>
      <diagonal/>
    </border>
    <border>
      <left/>
      <right style="thin">
        <color auto="1"/>
      </right>
      <top style="thin">
        <color auto="1"/>
      </top>
      <bottom style="medium">
        <color rgb="FFFF0000"/>
      </bottom>
      <diagonal/>
    </border>
    <border>
      <left/>
      <right style="medium">
        <color rgb="FFFF0000"/>
      </right>
      <top style="thin">
        <color auto="1"/>
      </top>
      <bottom style="medium">
        <color rgb="FFFF0000"/>
      </bottom>
      <diagonal/>
    </border>
    <border>
      <left style="thin">
        <color auto="1"/>
      </left>
      <right style="thin">
        <color rgb="FFFF0000"/>
      </right>
      <top style="thin">
        <color auto="1"/>
      </top>
      <bottom style="thin">
        <color auto="1"/>
      </bottom>
      <diagonal/>
    </border>
    <border>
      <left/>
      <right/>
      <top style="medium">
        <color rgb="FFFF0000"/>
      </top>
      <bottom/>
      <diagonal/>
    </border>
    <border>
      <left style="medium">
        <color rgb="FFFF0000"/>
      </left>
      <right style="thin">
        <color auto="1"/>
      </right>
      <top style="medium">
        <color indexed="64"/>
      </top>
      <bottom/>
      <diagonal/>
    </border>
    <border>
      <left style="medium">
        <color indexed="64"/>
      </left>
      <right/>
      <top style="thin">
        <color auto="1"/>
      </top>
      <bottom style="medium">
        <color rgb="FFFF0000"/>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style="thin">
        <color auto="1"/>
      </right>
      <top/>
      <bottom/>
      <diagonal/>
    </border>
    <border>
      <left style="medium">
        <color indexed="64"/>
      </left>
      <right style="medium">
        <color indexed="64"/>
      </right>
      <top style="thin">
        <color indexed="64"/>
      </top>
      <bottom style="medium">
        <color indexed="64"/>
      </bottom>
      <diagonal/>
    </border>
  </borders>
  <cellStyleXfs count="5">
    <xf numFmtId="0" fontId="0" fillId="0" borderId="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093">
    <xf numFmtId="0" fontId="0" fillId="0" borderId="0" xfId="0"/>
    <xf numFmtId="0" fontId="0" fillId="0" borderId="0" xfId="0" applyAlignment="1">
      <alignment horizontal="center"/>
    </xf>
    <xf numFmtId="0" fontId="0" fillId="0" borderId="1" xfId="0" applyBorder="1"/>
    <xf numFmtId="0" fontId="0" fillId="0" borderId="0" xfId="0" applyAlignment="1">
      <alignment horizontal="left"/>
    </xf>
    <xf numFmtId="0" fontId="0" fillId="0" borderId="2" xfId="0" applyBorder="1"/>
    <xf numFmtId="165" fontId="0" fillId="0" borderId="1" xfId="1" applyNumberFormat="1" applyFont="1" applyBorder="1"/>
    <xf numFmtId="165" fontId="0" fillId="0" borderId="4" xfId="1" applyNumberFormat="1" applyFont="1" applyBorder="1"/>
    <xf numFmtId="0" fontId="3" fillId="0" borderId="2" xfId="0" applyFont="1" applyBorder="1"/>
    <xf numFmtId="165" fontId="0" fillId="0" borderId="22" xfId="1" applyNumberFormat="1" applyFont="1" applyBorder="1"/>
    <xf numFmtId="165" fontId="0" fillId="0" borderId="23" xfId="1" applyNumberFormat="1" applyFont="1" applyBorder="1"/>
    <xf numFmtId="165" fontId="0" fillId="0" borderId="2" xfId="1" applyNumberFormat="1" applyFont="1" applyBorder="1"/>
    <xf numFmtId="165" fontId="0" fillId="0" borderId="4" xfId="1" applyNumberFormat="1" applyFont="1" applyBorder="1" applyAlignment="1">
      <alignment horizontal="center"/>
    </xf>
    <xf numFmtId="165" fontId="0" fillId="0" borderId="20" xfId="1" applyNumberFormat="1" applyFont="1" applyBorder="1"/>
    <xf numFmtId="165" fontId="0" fillId="0" borderId="21" xfId="1" applyNumberFormat="1" applyFont="1" applyBorder="1"/>
    <xf numFmtId="165" fontId="0" fillId="0" borderId="10" xfId="1" applyNumberFormat="1" applyFont="1" applyBorder="1"/>
    <xf numFmtId="165" fontId="0" fillId="0" borderId="12" xfId="1" applyNumberFormat="1" applyFont="1" applyBorder="1"/>
    <xf numFmtId="165" fontId="0" fillId="0" borderId="19" xfId="1" applyNumberFormat="1" applyFont="1" applyBorder="1"/>
    <xf numFmtId="0" fontId="6" fillId="2" borderId="20" xfId="0" applyFont="1" applyFill="1" applyBorder="1"/>
    <xf numFmtId="0" fontId="6" fillId="2" borderId="21" xfId="0" applyFont="1" applyFill="1" applyBorder="1"/>
    <xf numFmtId="0" fontId="6" fillId="2" borderId="27" xfId="0" applyFont="1" applyFill="1" applyBorder="1"/>
    <xf numFmtId="0" fontId="6" fillId="2" borderId="31" xfId="0" applyFont="1" applyFill="1" applyBorder="1"/>
    <xf numFmtId="165" fontId="0" fillId="0" borderId="2" xfId="1" applyNumberFormat="1" applyFont="1" applyBorder="1" applyAlignment="1">
      <alignment horizontal="center"/>
    </xf>
    <xf numFmtId="0" fontId="6" fillId="2" borderId="42" xfId="0" applyFont="1" applyFill="1" applyBorder="1"/>
    <xf numFmtId="165" fontId="0" fillId="7" borderId="1" xfId="1" applyNumberFormat="1" applyFont="1" applyFill="1" applyBorder="1"/>
    <xf numFmtId="165" fontId="0" fillId="9" borderId="1" xfId="1" applyNumberFormat="1" applyFont="1" applyFill="1" applyBorder="1"/>
    <xf numFmtId="165" fontId="0" fillId="9" borderId="23" xfId="1" applyNumberFormat="1" applyFont="1" applyFill="1" applyBorder="1"/>
    <xf numFmtId="165" fontId="0" fillId="11" borderId="1" xfId="1" applyNumberFormat="1" applyFont="1" applyFill="1" applyBorder="1"/>
    <xf numFmtId="165" fontId="0" fillId="11" borderId="23" xfId="1" applyNumberFormat="1" applyFont="1" applyFill="1" applyBorder="1"/>
    <xf numFmtId="165" fontId="0" fillId="13" borderId="1" xfId="1" applyNumberFormat="1" applyFont="1" applyFill="1" applyBorder="1"/>
    <xf numFmtId="165" fontId="0" fillId="14" borderId="1" xfId="1" applyNumberFormat="1" applyFont="1" applyFill="1" applyBorder="1"/>
    <xf numFmtId="165" fontId="0" fillId="15" borderId="1" xfId="1" applyNumberFormat="1" applyFont="1" applyFill="1" applyBorder="1"/>
    <xf numFmtId="165" fontId="0" fillId="15" borderId="22" xfId="1" applyNumberFormat="1" applyFont="1" applyFill="1" applyBorder="1"/>
    <xf numFmtId="165" fontId="0" fillId="4" borderId="22" xfId="1" applyNumberFormat="1" applyFont="1" applyFill="1" applyBorder="1"/>
    <xf numFmtId="165" fontId="0" fillId="4" borderId="1" xfId="1" applyNumberFormat="1" applyFont="1" applyFill="1" applyBorder="1"/>
    <xf numFmtId="165" fontId="0" fillId="4" borderId="23" xfId="1" applyNumberFormat="1" applyFont="1" applyFill="1" applyBorder="1"/>
    <xf numFmtId="165" fontId="0" fillId="4" borderId="4" xfId="1" applyNumberFormat="1" applyFont="1" applyFill="1" applyBorder="1"/>
    <xf numFmtId="165" fontId="0" fillId="4" borderId="2" xfId="1" applyNumberFormat="1" applyFont="1" applyFill="1" applyBorder="1"/>
    <xf numFmtId="165" fontId="0" fillId="18" borderId="22" xfId="1" applyNumberFormat="1" applyFont="1" applyFill="1" applyBorder="1"/>
    <xf numFmtId="165" fontId="0" fillId="16" borderId="1" xfId="1" applyNumberFormat="1" applyFont="1" applyFill="1" applyBorder="1"/>
    <xf numFmtId="165" fontId="2" fillId="17" borderId="4" xfId="1" applyNumberFormat="1" applyFont="1" applyFill="1" applyBorder="1"/>
    <xf numFmtId="0" fontId="3" fillId="16" borderId="1" xfId="0" applyFont="1" applyFill="1" applyBorder="1"/>
    <xf numFmtId="165" fontId="0" fillId="9" borderId="1" xfId="1" applyNumberFormat="1" applyFont="1" applyFill="1" applyBorder="1" applyAlignment="1">
      <alignment horizontal="center"/>
    </xf>
    <xf numFmtId="165" fontId="0" fillId="9" borderId="23" xfId="1" applyNumberFormat="1" applyFont="1" applyFill="1" applyBorder="1" applyAlignment="1">
      <alignment horizontal="center"/>
    </xf>
    <xf numFmtId="165" fontId="0" fillId="10" borderId="22" xfId="1" applyNumberFormat="1" applyFont="1" applyFill="1" applyBorder="1" applyAlignment="1">
      <alignment horizontal="center"/>
    </xf>
    <xf numFmtId="165" fontId="0" fillId="11" borderId="1" xfId="1" applyNumberFormat="1" applyFont="1" applyFill="1" applyBorder="1" applyAlignment="1">
      <alignment horizontal="center"/>
    </xf>
    <xf numFmtId="165" fontId="0" fillId="11" borderId="23" xfId="1" applyNumberFormat="1" applyFont="1" applyFill="1" applyBorder="1" applyAlignment="1">
      <alignment horizontal="center"/>
    </xf>
    <xf numFmtId="165" fontId="0" fillId="12" borderId="22" xfId="1" applyNumberFormat="1" applyFont="1" applyFill="1" applyBorder="1" applyAlignment="1">
      <alignment horizontal="center"/>
    </xf>
    <xf numFmtId="165" fontId="0" fillId="13" borderId="1" xfId="1" applyNumberFormat="1" applyFont="1" applyFill="1" applyBorder="1" applyAlignment="1">
      <alignment horizontal="center"/>
    </xf>
    <xf numFmtId="0" fontId="0" fillId="4" borderId="0" xfId="0" applyFill="1"/>
    <xf numFmtId="165" fontId="2" fillId="17" borderId="17" xfId="1" applyNumberFormat="1" applyFont="1" applyFill="1" applyBorder="1"/>
    <xf numFmtId="0" fontId="2" fillId="17" borderId="0" xfId="0" applyFont="1" applyFill="1"/>
    <xf numFmtId="165" fontId="2" fillId="17" borderId="38" xfId="1" applyNumberFormat="1" applyFont="1" applyFill="1" applyBorder="1"/>
    <xf numFmtId="165" fontId="2" fillId="17" borderId="33" xfId="1" applyNumberFormat="1" applyFont="1" applyFill="1" applyBorder="1"/>
    <xf numFmtId="165" fontId="0" fillId="9" borderId="20" xfId="1" applyNumberFormat="1" applyFont="1" applyFill="1" applyBorder="1"/>
    <xf numFmtId="165" fontId="0" fillId="9" borderId="21" xfId="1" applyNumberFormat="1" applyFont="1" applyFill="1" applyBorder="1"/>
    <xf numFmtId="165" fontId="0" fillId="10" borderId="19" xfId="1" applyNumberFormat="1" applyFont="1" applyFill="1" applyBorder="1"/>
    <xf numFmtId="165" fontId="0" fillId="11" borderId="20" xfId="1" applyNumberFormat="1" applyFont="1" applyFill="1" applyBorder="1"/>
    <xf numFmtId="165" fontId="0" fillId="11" borderId="21" xfId="1" applyNumberFormat="1" applyFont="1" applyFill="1" applyBorder="1"/>
    <xf numFmtId="165" fontId="0" fillId="0" borderId="3" xfId="1" applyNumberFormat="1" applyFont="1" applyBorder="1"/>
    <xf numFmtId="0" fontId="6" fillId="2" borderId="50" xfId="0" applyFont="1" applyFill="1" applyBorder="1"/>
    <xf numFmtId="165" fontId="2" fillId="17" borderId="37" xfId="1" applyNumberFormat="1" applyFont="1" applyFill="1" applyBorder="1"/>
    <xf numFmtId="165" fontId="2" fillId="17" borderId="39" xfId="1" applyNumberFormat="1" applyFont="1" applyFill="1" applyBorder="1"/>
    <xf numFmtId="0" fontId="3" fillId="16" borderId="2" xfId="0" applyFont="1" applyFill="1" applyBorder="1"/>
    <xf numFmtId="165" fontId="2" fillId="17" borderId="40" xfId="1" applyNumberFormat="1" applyFont="1" applyFill="1" applyBorder="1"/>
    <xf numFmtId="165" fontId="2" fillId="17" borderId="9" xfId="1" applyNumberFormat="1" applyFont="1" applyFill="1" applyBorder="1"/>
    <xf numFmtId="165" fontId="2" fillId="17" borderId="11" xfId="1" applyNumberFormat="1" applyFont="1" applyFill="1" applyBorder="1"/>
    <xf numFmtId="165" fontId="0" fillId="7" borderId="20" xfId="1" applyNumberFormat="1" applyFont="1" applyFill="1" applyBorder="1"/>
    <xf numFmtId="165" fontId="3" fillId="4" borderId="23" xfId="1" applyNumberFormat="1" applyFont="1" applyFill="1" applyBorder="1" applyAlignment="1">
      <alignment horizontal="center" vertical="center"/>
    </xf>
    <xf numFmtId="165" fontId="0" fillId="4" borderId="23" xfId="1" applyNumberFormat="1" applyFont="1" applyFill="1" applyBorder="1" applyAlignment="1">
      <alignment horizontal="center" vertical="center"/>
    </xf>
    <xf numFmtId="165" fontId="0" fillId="8" borderId="19" xfId="1" applyNumberFormat="1" applyFont="1" applyFill="1" applyBorder="1" applyAlignment="1">
      <alignment horizontal="center"/>
    </xf>
    <xf numFmtId="165" fontId="0" fillId="9" borderId="20" xfId="1" applyNumberFormat="1" applyFont="1" applyFill="1" applyBorder="1" applyAlignment="1">
      <alignment horizontal="center"/>
    </xf>
    <xf numFmtId="165" fontId="0" fillId="9" borderId="21" xfId="1" applyNumberFormat="1" applyFont="1" applyFill="1" applyBorder="1" applyAlignment="1">
      <alignment horizontal="center"/>
    </xf>
    <xf numFmtId="165" fontId="0" fillId="8" borderId="22" xfId="1" applyNumberFormat="1" applyFont="1" applyFill="1" applyBorder="1" applyAlignment="1">
      <alignment horizontal="center"/>
    </xf>
    <xf numFmtId="165" fontId="0" fillId="10" borderId="19" xfId="1" applyNumberFormat="1" applyFont="1" applyFill="1" applyBorder="1" applyAlignment="1">
      <alignment horizontal="center"/>
    </xf>
    <xf numFmtId="165" fontId="0" fillId="11" borderId="20" xfId="1" applyNumberFormat="1" applyFont="1" applyFill="1" applyBorder="1" applyAlignment="1">
      <alignment horizontal="center"/>
    </xf>
    <xf numFmtId="165" fontId="0" fillId="11" borderId="21" xfId="1" applyNumberFormat="1" applyFont="1" applyFill="1" applyBorder="1" applyAlignment="1">
      <alignment horizontal="center"/>
    </xf>
    <xf numFmtId="165" fontId="0" fillId="12" borderId="19" xfId="1" applyNumberFormat="1" applyFont="1" applyFill="1" applyBorder="1" applyAlignment="1">
      <alignment horizontal="center"/>
    </xf>
    <xf numFmtId="165" fontId="0" fillId="13" borderId="20" xfId="1" applyNumberFormat="1" applyFont="1" applyFill="1" applyBorder="1" applyAlignment="1">
      <alignment horizontal="center"/>
    </xf>
    <xf numFmtId="165" fontId="0" fillId="18" borderId="19" xfId="1" applyNumberFormat="1" applyFont="1" applyFill="1" applyBorder="1"/>
    <xf numFmtId="165" fontId="0" fillId="14" borderId="20" xfId="1" applyNumberFormat="1" applyFont="1" applyFill="1" applyBorder="1"/>
    <xf numFmtId="165" fontId="0" fillId="0" borderId="27" xfId="1" applyNumberFormat="1" applyFont="1" applyBorder="1"/>
    <xf numFmtId="0" fontId="0" fillId="14" borderId="1" xfId="0" applyFill="1" applyBorder="1"/>
    <xf numFmtId="0" fontId="0" fillId="4" borderId="1" xfId="0" applyFill="1" applyBorder="1"/>
    <xf numFmtId="165" fontId="0" fillId="0" borderId="14" xfId="1" applyNumberFormat="1" applyFont="1" applyBorder="1"/>
    <xf numFmtId="165" fontId="2" fillId="17" borderId="2" xfId="1" applyNumberFormat="1" applyFont="1" applyFill="1" applyBorder="1"/>
    <xf numFmtId="165" fontId="0" fillId="0" borderId="28" xfId="1" applyNumberFormat="1" applyFont="1" applyBorder="1"/>
    <xf numFmtId="165" fontId="0" fillId="0" borderId="51" xfId="1" applyNumberFormat="1" applyFont="1" applyBorder="1"/>
    <xf numFmtId="0" fontId="0" fillId="0" borderId="10" xfId="0" applyBorder="1"/>
    <xf numFmtId="165" fontId="0" fillId="15" borderId="14" xfId="1" applyNumberFormat="1" applyFont="1" applyFill="1" applyBorder="1"/>
    <xf numFmtId="165" fontId="0" fillId="4" borderId="10" xfId="1" applyNumberFormat="1" applyFont="1" applyFill="1" applyBorder="1"/>
    <xf numFmtId="0" fontId="6" fillId="2" borderId="41" xfId="0" applyFont="1" applyFill="1" applyBorder="1" applyAlignment="1">
      <alignment horizontal="left"/>
    </xf>
    <xf numFmtId="0" fontId="6" fillId="2" borderId="49" xfId="0" applyFont="1" applyFill="1" applyBorder="1" applyAlignment="1">
      <alignment horizontal="left"/>
    </xf>
    <xf numFmtId="165" fontId="2" fillId="17" borderId="18" xfId="1" applyNumberFormat="1" applyFont="1" applyFill="1" applyBorder="1"/>
    <xf numFmtId="165" fontId="0" fillId="15" borderId="10" xfId="1" applyNumberFormat="1" applyFont="1" applyFill="1" applyBorder="1"/>
    <xf numFmtId="165" fontId="0" fillId="4" borderId="28" xfId="1" applyNumberFormat="1" applyFont="1" applyFill="1" applyBorder="1"/>
    <xf numFmtId="165" fontId="0" fillId="8" borderId="19" xfId="1" applyNumberFormat="1" applyFont="1" applyFill="1" applyBorder="1"/>
    <xf numFmtId="165" fontId="0" fillId="0" borderId="1" xfId="0" applyNumberFormat="1" applyBorder="1"/>
    <xf numFmtId="165" fontId="0" fillId="0" borderId="22" xfId="0" applyNumberFormat="1" applyBorder="1"/>
    <xf numFmtId="165" fontId="0" fillId="0" borderId="19" xfId="0" applyNumberFormat="1" applyBorder="1"/>
    <xf numFmtId="165" fontId="0" fillId="0" borderId="20" xfId="0" applyNumberFormat="1" applyBorder="1"/>
    <xf numFmtId="0" fontId="0" fillId="0" borderId="8" xfId="0" applyBorder="1"/>
    <xf numFmtId="0" fontId="4" fillId="4" borderId="38" xfId="0" applyFont="1" applyFill="1" applyBorder="1" applyAlignment="1">
      <alignment horizontal="center" wrapText="1"/>
    </xf>
    <xf numFmtId="0" fontId="4" fillId="4" borderId="37" xfId="0" applyFont="1" applyFill="1" applyBorder="1" applyAlignment="1">
      <alignment horizontal="center" wrapText="1"/>
    </xf>
    <xf numFmtId="0" fontId="10" fillId="0" borderId="0" xfId="0" applyFont="1" applyAlignment="1">
      <alignment horizontal="left"/>
    </xf>
    <xf numFmtId="0" fontId="11" fillId="0" borderId="0" xfId="0" applyFont="1" applyAlignment="1">
      <alignment horizontal="left"/>
    </xf>
    <xf numFmtId="165" fontId="3" fillId="4" borderId="28" xfId="1" applyNumberFormat="1" applyFont="1" applyFill="1" applyBorder="1" applyAlignment="1">
      <alignment horizontal="center" vertical="center"/>
    </xf>
    <xf numFmtId="165" fontId="0" fillId="13" borderId="21" xfId="1" applyNumberFormat="1" applyFont="1" applyFill="1" applyBorder="1" applyAlignment="1">
      <alignment horizontal="center"/>
    </xf>
    <xf numFmtId="165" fontId="0" fillId="13" borderId="23" xfId="1" applyNumberFormat="1" applyFont="1" applyFill="1" applyBorder="1" applyAlignment="1">
      <alignment horizontal="center"/>
    </xf>
    <xf numFmtId="165" fontId="2" fillId="17" borderId="44" xfId="1" applyNumberFormat="1" applyFont="1" applyFill="1" applyBorder="1"/>
    <xf numFmtId="166" fontId="13" fillId="2" borderId="77" xfId="2" applyNumberFormat="1" applyFont="1" applyFill="1" applyBorder="1" applyAlignment="1">
      <alignment horizontal="center" vertical="center"/>
    </xf>
    <xf numFmtId="166" fontId="13" fillId="2" borderId="84" xfId="2" applyNumberFormat="1" applyFont="1" applyFill="1" applyBorder="1" applyAlignment="1">
      <alignment horizontal="center" vertical="center"/>
    </xf>
    <xf numFmtId="166" fontId="13" fillId="2" borderId="83" xfId="2" applyNumberFormat="1" applyFont="1" applyFill="1" applyBorder="1" applyAlignment="1">
      <alignment horizontal="center" vertical="center"/>
    </xf>
    <xf numFmtId="166" fontId="14" fillId="2" borderId="68" xfId="2" applyNumberFormat="1" applyFont="1" applyFill="1" applyBorder="1" applyAlignment="1">
      <alignment horizontal="center" vertical="center"/>
    </xf>
    <xf numFmtId="49" fontId="14" fillId="2" borderId="58" xfId="0" applyNumberFormat="1" applyFont="1" applyFill="1" applyBorder="1" applyAlignment="1">
      <alignment horizontal="left"/>
    </xf>
    <xf numFmtId="0" fontId="15" fillId="17" borderId="65" xfId="0" applyFont="1" applyFill="1" applyBorder="1" applyAlignment="1">
      <alignment horizontal="center" vertical="center" wrapText="1"/>
    </xf>
    <xf numFmtId="0" fontId="15" fillId="17" borderId="66" xfId="0" applyFont="1" applyFill="1" applyBorder="1" applyAlignment="1">
      <alignment horizontal="center" vertical="center" wrapText="1"/>
    </xf>
    <xf numFmtId="0" fontId="15" fillId="17" borderId="67" xfId="0" applyFont="1" applyFill="1" applyBorder="1" applyAlignment="1">
      <alignment horizontal="center" vertical="center" wrapText="1"/>
    </xf>
    <xf numFmtId="166" fontId="16" fillId="17" borderId="71" xfId="2" applyNumberFormat="1" applyFont="1" applyFill="1" applyBorder="1" applyAlignment="1">
      <alignment horizontal="center" vertical="center"/>
    </xf>
    <xf numFmtId="166" fontId="16" fillId="17" borderId="78" xfId="2" applyNumberFormat="1" applyFont="1" applyFill="1" applyBorder="1" applyAlignment="1">
      <alignment horizontal="center" vertical="center"/>
    </xf>
    <xf numFmtId="166" fontId="16" fillId="17" borderId="79" xfId="2" applyNumberFormat="1" applyFont="1" applyFill="1" applyBorder="1" applyAlignment="1">
      <alignment horizontal="center" vertical="center"/>
    </xf>
    <xf numFmtId="0" fontId="16" fillId="2" borderId="12"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32" xfId="0" applyFont="1" applyFill="1" applyBorder="1" applyAlignment="1">
      <alignment horizontal="center" vertical="center" wrapText="1"/>
    </xf>
    <xf numFmtId="44" fontId="12" fillId="2" borderId="75" xfId="0" applyNumberFormat="1" applyFont="1" applyFill="1" applyBorder="1" applyAlignment="1">
      <alignment horizontal="center" vertical="center" wrapText="1"/>
    </xf>
    <xf numFmtId="0" fontId="12" fillId="2" borderId="75" xfId="0" applyFont="1" applyFill="1" applyBorder="1" applyAlignment="1">
      <alignment horizontal="center" vertical="center" wrapText="1"/>
    </xf>
    <xf numFmtId="0" fontId="12" fillId="2" borderId="68" xfId="0" applyFont="1" applyFill="1" applyBorder="1" applyAlignment="1">
      <alignment horizontal="center" vertical="center" wrapText="1"/>
    </xf>
    <xf numFmtId="49" fontId="0" fillId="20" borderId="15" xfId="0" applyNumberFormat="1" applyFill="1" applyBorder="1" applyAlignment="1">
      <alignment horizontal="left" vertical="center" wrapText="1"/>
    </xf>
    <xf numFmtId="0" fontId="0" fillId="20" borderId="5" xfId="0" applyFill="1" applyBorder="1" applyAlignment="1">
      <alignment vertical="center" wrapText="1"/>
    </xf>
    <xf numFmtId="0" fontId="0" fillId="20" borderId="18" xfId="0" applyFill="1" applyBorder="1" applyAlignment="1">
      <alignment vertical="center" wrapText="1"/>
    </xf>
    <xf numFmtId="2" fontId="16" fillId="5" borderId="14" xfId="0" applyNumberFormat="1" applyFont="1" applyFill="1" applyBorder="1" applyAlignment="1">
      <alignment horizontal="center" vertical="center" wrapText="1"/>
    </xf>
    <xf numFmtId="44" fontId="16" fillId="21" borderId="12" xfId="2" applyFont="1" applyFill="1" applyBorder="1" applyAlignment="1">
      <alignment horizontal="center" vertical="center" wrapText="1"/>
    </xf>
    <xf numFmtId="44" fontId="16" fillId="21" borderId="8" xfId="2" applyFont="1" applyFill="1" applyBorder="1" applyAlignment="1">
      <alignment horizontal="center" vertical="center" wrapText="1"/>
    </xf>
    <xf numFmtId="44" fontId="16" fillId="14" borderId="47" xfId="2" applyFont="1" applyFill="1" applyBorder="1" applyAlignment="1">
      <alignment horizontal="center" vertical="center" wrapText="1"/>
    </xf>
    <xf numFmtId="44" fontId="16" fillId="22" borderId="12" xfId="2" applyFont="1" applyFill="1" applyBorder="1" applyAlignment="1">
      <alignment horizontal="center" vertical="center" wrapText="1"/>
    </xf>
    <xf numFmtId="44" fontId="16" fillId="22" borderId="8" xfId="2" applyFont="1" applyFill="1" applyBorder="1" applyAlignment="1">
      <alignment horizontal="center" vertical="center" wrapText="1"/>
    </xf>
    <xf numFmtId="44" fontId="16" fillId="14" borderId="46" xfId="2" applyFont="1" applyFill="1" applyBorder="1" applyAlignment="1">
      <alignment horizontal="center" vertical="center" wrapText="1"/>
    </xf>
    <xf numFmtId="2" fontId="16" fillId="24" borderId="72" xfId="0" applyNumberFormat="1" applyFont="1" applyFill="1" applyBorder="1" applyAlignment="1">
      <alignment horizontal="center" vertical="center" wrapText="1"/>
    </xf>
    <xf numFmtId="2" fontId="16" fillId="24" borderId="14" xfId="0" applyNumberFormat="1" applyFont="1" applyFill="1" applyBorder="1" applyAlignment="1">
      <alignment horizontal="center" vertical="center" wrapText="1"/>
    </xf>
    <xf numFmtId="2" fontId="16" fillId="24" borderId="80" xfId="0" applyNumberFormat="1" applyFont="1" applyFill="1" applyBorder="1" applyAlignment="1">
      <alignment horizontal="center" vertical="center" wrapText="1"/>
    </xf>
    <xf numFmtId="44" fontId="16" fillId="22" borderId="81" xfId="2" applyFont="1" applyFill="1" applyBorder="1" applyAlignment="1">
      <alignment horizontal="center" vertical="center" wrapText="1"/>
    </xf>
    <xf numFmtId="44" fontId="16" fillId="22" borderId="73" xfId="2" applyFont="1" applyFill="1" applyBorder="1" applyAlignment="1">
      <alignment horizontal="center" vertical="center" wrapText="1"/>
    </xf>
    <xf numFmtId="44" fontId="16" fillId="22" borderId="74" xfId="2" applyFont="1" applyFill="1" applyBorder="1" applyAlignment="1">
      <alignment horizontal="center" vertical="center" wrapText="1"/>
    </xf>
    <xf numFmtId="44" fontId="16" fillId="22" borderId="82" xfId="2" applyFont="1" applyFill="1" applyBorder="1" applyAlignment="1">
      <alignment horizontal="center" vertical="center" wrapText="1"/>
    </xf>
    <xf numFmtId="44" fontId="16" fillId="21" borderId="81" xfId="2" applyFont="1" applyFill="1" applyBorder="1" applyAlignment="1">
      <alignment horizontal="center" vertical="center" wrapText="1"/>
    </xf>
    <xf numFmtId="44" fontId="16" fillId="21" borderId="73" xfId="2" applyFont="1" applyFill="1" applyBorder="1" applyAlignment="1">
      <alignment horizontal="center" vertical="center" wrapText="1"/>
    </xf>
    <xf numFmtId="44" fontId="16" fillId="21" borderId="74" xfId="2" applyFont="1" applyFill="1" applyBorder="1" applyAlignment="1">
      <alignment horizontal="center" vertical="center" wrapText="1"/>
    </xf>
    <xf numFmtId="44" fontId="16" fillId="21" borderId="82" xfId="2" applyFont="1" applyFill="1" applyBorder="1" applyAlignment="1">
      <alignment horizontal="center" vertical="center" wrapText="1"/>
    </xf>
    <xf numFmtId="0" fontId="14" fillId="2" borderId="0" xfId="0" applyFont="1" applyFill="1"/>
    <xf numFmtId="0" fontId="16" fillId="2" borderId="0" xfId="0" applyFont="1" applyFill="1" applyAlignment="1">
      <alignment horizontal="center" vertical="center" wrapText="1"/>
    </xf>
    <xf numFmtId="0" fontId="12" fillId="2" borderId="0" xfId="0" applyFont="1" applyFill="1" applyAlignment="1">
      <alignment horizontal="center" vertical="center" wrapText="1"/>
    </xf>
    <xf numFmtId="166" fontId="14" fillId="2" borderId="0" xfId="2" applyNumberFormat="1" applyFont="1" applyFill="1" applyBorder="1" applyAlignment="1">
      <alignment horizontal="center" vertical="center"/>
    </xf>
    <xf numFmtId="0" fontId="14" fillId="0" borderId="0" xfId="0" applyFont="1"/>
    <xf numFmtId="2" fontId="12" fillId="25" borderId="75" xfId="0" applyNumberFormat="1" applyFont="1" applyFill="1" applyBorder="1" applyAlignment="1">
      <alignment horizontal="center" vertical="center" wrapText="1"/>
    </xf>
    <xf numFmtId="44" fontId="12" fillId="26" borderId="75" xfId="2" applyFont="1" applyFill="1" applyBorder="1" applyAlignment="1">
      <alignment horizontal="center" vertical="center" wrapText="1"/>
    </xf>
    <xf numFmtId="2" fontId="12" fillId="25" borderId="76" xfId="0" applyNumberFormat="1" applyFont="1" applyFill="1" applyBorder="1" applyAlignment="1">
      <alignment horizontal="center" vertical="center" wrapText="1"/>
    </xf>
    <xf numFmtId="44" fontId="12" fillId="26" borderId="76" xfId="2" applyFont="1" applyFill="1" applyBorder="1" applyAlignment="1">
      <alignment horizontal="center" vertical="center" wrapText="1"/>
    </xf>
    <xf numFmtId="2" fontId="12" fillId="25" borderId="83" xfId="0" applyNumberFormat="1" applyFont="1" applyFill="1" applyBorder="1" applyAlignment="1">
      <alignment horizontal="center" vertical="center" wrapText="1"/>
    </xf>
    <xf numFmtId="44" fontId="12" fillId="26" borderId="83" xfId="2" applyFont="1" applyFill="1" applyBorder="1" applyAlignment="1">
      <alignment horizontal="center" vertical="center" wrapText="1"/>
    </xf>
    <xf numFmtId="44" fontId="12" fillId="23" borderId="0" xfId="0" applyNumberFormat="1" applyFont="1" applyFill="1" applyAlignment="1">
      <alignment horizontal="center" vertical="center" wrapText="1"/>
    </xf>
    <xf numFmtId="2" fontId="12" fillId="28" borderId="75" xfId="0" applyNumberFormat="1" applyFont="1" applyFill="1" applyBorder="1" applyAlignment="1">
      <alignment horizontal="center" vertical="center" wrapText="1"/>
    </xf>
    <xf numFmtId="44" fontId="12" fillId="26" borderId="75" xfId="0" applyNumberFormat="1" applyFont="1" applyFill="1" applyBorder="1" applyAlignment="1">
      <alignment horizontal="center" vertical="center" wrapText="1"/>
    </xf>
    <xf numFmtId="44" fontId="12" fillId="29" borderId="68" xfId="0" applyNumberFormat="1" applyFont="1" applyFill="1" applyBorder="1" applyAlignment="1">
      <alignment horizontal="center" vertical="center" wrapText="1"/>
    </xf>
    <xf numFmtId="44" fontId="12" fillId="29" borderId="76" xfId="0" applyNumberFormat="1" applyFont="1" applyFill="1" applyBorder="1" applyAlignment="1">
      <alignment horizontal="center" vertical="center" wrapText="1"/>
    </xf>
    <xf numFmtId="44" fontId="12" fillId="30" borderId="0" xfId="0" applyNumberFormat="1" applyFont="1" applyFill="1" applyAlignment="1">
      <alignment horizontal="center" vertical="center" wrapText="1"/>
    </xf>
    <xf numFmtId="44" fontId="12" fillId="27" borderId="75" xfId="2" applyFont="1" applyFill="1" applyBorder="1" applyAlignment="1">
      <alignment horizontal="center" vertical="center" wrapText="1"/>
    </xf>
    <xf numFmtId="44" fontId="12" fillId="27" borderId="76" xfId="2" applyFont="1" applyFill="1" applyBorder="1" applyAlignment="1">
      <alignment horizontal="center" vertical="center" wrapText="1"/>
    </xf>
    <xf numFmtId="44" fontId="12" fillId="27" borderId="83" xfId="2" applyFont="1" applyFill="1" applyBorder="1" applyAlignment="1">
      <alignment horizontal="center" vertical="center" wrapText="1"/>
    </xf>
    <xf numFmtId="44" fontId="16" fillId="31" borderId="47" xfId="2" applyFont="1" applyFill="1" applyBorder="1" applyAlignment="1">
      <alignment horizontal="center" vertical="center" wrapText="1"/>
    </xf>
    <xf numFmtId="44" fontId="16" fillId="31" borderId="46" xfId="2" applyFont="1" applyFill="1" applyBorder="1" applyAlignment="1">
      <alignment horizontal="center" vertical="center" wrapText="1"/>
    </xf>
    <xf numFmtId="0" fontId="15" fillId="17" borderId="13" xfId="0" applyFont="1" applyFill="1" applyBorder="1" applyAlignment="1">
      <alignment horizontal="center" vertical="center" wrapText="1"/>
    </xf>
    <xf numFmtId="0" fontId="15" fillId="17" borderId="11" xfId="0" applyFont="1" applyFill="1" applyBorder="1" applyAlignment="1">
      <alignment horizontal="center" vertical="center" wrapText="1"/>
    </xf>
    <xf numFmtId="0" fontId="15" fillId="17" borderId="15" xfId="0" applyFont="1" applyFill="1" applyBorder="1" applyAlignment="1">
      <alignment horizontal="center" vertical="center" wrapText="1"/>
    </xf>
    <xf numFmtId="166" fontId="0" fillId="0" borderId="0" xfId="0" applyNumberFormat="1"/>
    <xf numFmtId="2" fontId="0" fillId="24" borderId="1" xfId="0" applyNumberFormat="1" applyFill="1" applyBorder="1"/>
    <xf numFmtId="44" fontId="0" fillId="22" borderId="1" xfId="0" applyNumberFormat="1" applyFill="1" applyBorder="1"/>
    <xf numFmtId="49" fontId="14" fillId="2" borderId="0" xfId="0" applyNumberFormat="1" applyFont="1" applyFill="1" applyAlignment="1">
      <alignment horizontal="left"/>
    </xf>
    <xf numFmtId="49" fontId="16" fillId="0" borderId="0" xfId="0" applyNumberFormat="1" applyFont="1" applyAlignment="1">
      <alignment horizontal="right" vertical="center"/>
    </xf>
    <xf numFmtId="0" fontId="16" fillId="0" borderId="0" xfId="0" applyFont="1" applyAlignment="1">
      <alignment horizontal="center" vertical="center" wrapText="1"/>
    </xf>
    <xf numFmtId="44" fontId="12" fillId="0" borderId="0" xfId="0" applyNumberFormat="1" applyFont="1" applyAlignment="1">
      <alignment horizontal="center" vertical="center" wrapText="1"/>
    </xf>
    <xf numFmtId="0" fontId="12" fillId="0" borderId="0" xfId="0" applyFont="1" applyAlignment="1">
      <alignment horizontal="center" vertical="center" wrapText="1"/>
    </xf>
    <xf numFmtId="166" fontId="14" fillId="0" borderId="0" xfId="2" applyNumberFormat="1" applyFont="1" applyFill="1" applyBorder="1" applyAlignment="1">
      <alignment horizontal="center" vertical="center"/>
    </xf>
    <xf numFmtId="49" fontId="14" fillId="0" borderId="0" xfId="0" applyNumberFormat="1" applyFont="1" applyAlignment="1">
      <alignment horizontal="left"/>
    </xf>
    <xf numFmtId="44" fontId="0" fillId="0" borderId="0" xfId="0" applyNumberFormat="1"/>
    <xf numFmtId="0" fontId="0" fillId="0" borderId="0" xfId="0" applyAlignment="1">
      <alignment horizontal="right"/>
    </xf>
    <xf numFmtId="0" fontId="15" fillId="17" borderId="87" xfId="0" applyFont="1" applyFill="1" applyBorder="1" applyAlignment="1">
      <alignment horizontal="center" vertical="center" wrapText="1"/>
    </xf>
    <xf numFmtId="2" fontId="16" fillId="24" borderId="88" xfId="0" applyNumberFormat="1" applyFont="1" applyFill="1" applyBorder="1" applyAlignment="1">
      <alignment horizontal="center" vertical="center" wrapText="1"/>
    </xf>
    <xf numFmtId="2" fontId="16" fillId="24" borderId="7" xfId="0" applyNumberFormat="1" applyFont="1" applyFill="1" applyBorder="1" applyAlignment="1">
      <alignment horizontal="center" vertical="center" wrapText="1"/>
    </xf>
    <xf numFmtId="2" fontId="16" fillId="24" borderId="89" xfId="0" applyNumberFormat="1" applyFont="1" applyFill="1" applyBorder="1" applyAlignment="1">
      <alignment horizontal="center" vertical="center" wrapText="1"/>
    </xf>
    <xf numFmtId="2" fontId="16" fillId="5" borderId="7" xfId="0" applyNumberFormat="1"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48" xfId="0" applyFont="1" applyFill="1" applyBorder="1" applyAlignment="1">
      <alignment horizontal="center" vertical="center" wrapText="1"/>
    </xf>
    <xf numFmtId="0" fontId="0" fillId="20" borderId="0" xfId="0" applyFill="1" applyAlignment="1">
      <alignment vertical="center" wrapText="1"/>
    </xf>
    <xf numFmtId="0" fontId="15" fillId="17" borderId="95" xfId="0" applyFont="1" applyFill="1" applyBorder="1" applyAlignment="1">
      <alignment horizontal="center" vertical="center" wrapText="1"/>
    </xf>
    <xf numFmtId="0" fontId="15" fillId="17" borderId="96" xfId="0" applyFont="1" applyFill="1" applyBorder="1" applyAlignment="1">
      <alignment horizontal="center" vertical="center" wrapText="1"/>
    </xf>
    <xf numFmtId="2" fontId="16" fillId="24" borderId="97" xfId="0" applyNumberFormat="1" applyFont="1" applyFill="1" applyBorder="1" applyAlignment="1">
      <alignment horizontal="center" vertical="center" wrapText="1"/>
    </xf>
    <xf numFmtId="44" fontId="16" fillId="21" borderId="98" xfId="2" applyFont="1" applyFill="1" applyBorder="1" applyAlignment="1">
      <alignment horizontal="center" vertical="center" wrapText="1"/>
    </xf>
    <xf numFmtId="2" fontId="16" fillId="24" borderId="99" xfId="0" applyNumberFormat="1" applyFont="1" applyFill="1" applyBorder="1" applyAlignment="1">
      <alignment horizontal="center" vertical="center" wrapText="1"/>
    </xf>
    <xf numFmtId="44" fontId="16" fillId="21" borderId="100" xfId="2" applyFont="1" applyFill="1" applyBorder="1" applyAlignment="1">
      <alignment horizontal="center" vertical="center" wrapText="1"/>
    </xf>
    <xf numFmtId="2" fontId="16" fillId="24" borderId="101" xfId="0" applyNumberFormat="1" applyFont="1" applyFill="1" applyBorder="1" applyAlignment="1">
      <alignment horizontal="center" vertical="center" wrapText="1"/>
    </xf>
    <xf numFmtId="44" fontId="16" fillId="21" borderId="102" xfId="2" applyFont="1" applyFill="1" applyBorder="1" applyAlignment="1">
      <alignment horizontal="center" vertical="center" wrapText="1"/>
    </xf>
    <xf numFmtId="2" fontId="16" fillId="5" borderId="99" xfId="0" applyNumberFormat="1" applyFont="1" applyFill="1" applyBorder="1" applyAlignment="1">
      <alignment horizontal="center" vertical="center" wrapText="1"/>
    </xf>
    <xf numFmtId="0" fontId="16" fillId="2" borderId="100" xfId="0" applyFont="1" applyFill="1" applyBorder="1" applyAlignment="1">
      <alignment horizontal="center" vertical="center" wrapText="1"/>
    </xf>
    <xf numFmtId="0" fontId="16" fillId="2" borderId="99" xfId="0" applyFont="1" applyFill="1" applyBorder="1" applyAlignment="1">
      <alignment horizontal="center" vertical="center" wrapText="1"/>
    </xf>
    <xf numFmtId="44" fontId="16" fillId="22" borderId="100" xfId="2" applyFont="1" applyFill="1" applyBorder="1" applyAlignment="1">
      <alignment horizontal="center" vertical="center" wrapText="1"/>
    </xf>
    <xf numFmtId="0" fontId="16" fillId="2" borderId="103" xfId="0" applyFont="1" applyFill="1" applyBorder="1" applyAlignment="1">
      <alignment horizontal="center" vertical="center" wrapText="1"/>
    </xf>
    <xf numFmtId="44" fontId="16" fillId="14" borderId="104" xfId="2" applyFont="1" applyFill="1" applyBorder="1" applyAlignment="1">
      <alignment horizontal="center" vertical="center" wrapText="1"/>
    </xf>
    <xf numFmtId="0" fontId="16" fillId="2" borderId="105" xfId="0" applyFont="1" applyFill="1" applyBorder="1" applyAlignment="1">
      <alignment horizontal="center" vertical="center" wrapText="1"/>
    </xf>
    <xf numFmtId="44" fontId="12" fillId="23" borderId="106" xfId="0" applyNumberFormat="1" applyFont="1" applyFill="1" applyBorder="1" applyAlignment="1">
      <alignment horizontal="center" vertical="center" wrapText="1"/>
    </xf>
    <xf numFmtId="0" fontId="16" fillId="2" borderId="106" xfId="0" applyFont="1" applyFill="1" applyBorder="1" applyAlignment="1">
      <alignment horizontal="center" vertical="center" wrapText="1"/>
    </xf>
    <xf numFmtId="44" fontId="12" fillId="23" borderId="107" xfId="0" applyNumberFormat="1" applyFont="1" applyFill="1" applyBorder="1" applyAlignment="1">
      <alignment horizontal="center" vertical="center" wrapText="1"/>
    </xf>
    <xf numFmtId="44" fontId="16" fillId="22" borderId="98" xfId="2" applyFont="1" applyFill="1" applyBorder="1" applyAlignment="1">
      <alignment horizontal="center" vertical="center" wrapText="1"/>
    </xf>
    <xf numFmtId="44" fontId="16" fillId="22" borderId="102" xfId="2" applyFont="1" applyFill="1" applyBorder="1" applyAlignment="1">
      <alignment horizontal="center" vertical="center" wrapText="1"/>
    </xf>
    <xf numFmtId="44" fontId="16" fillId="31" borderId="104" xfId="2" applyFont="1" applyFill="1" applyBorder="1" applyAlignment="1">
      <alignment horizontal="center" vertical="center" wrapText="1"/>
    </xf>
    <xf numFmtId="2" fontId="0" fillId="24" borderId="4" xfId="0" applyNumberFormat="1" applyFill="1" applyBorder="1"/>
    <xf numFmtId="0" fontId="15" fillId="17" borderId="112" xfId="0" applyFont="1" applyFill="1" applyBorder="1" applyAlignment="1">
      <alignment horizontal="center" vertical="center" wrapText="1"/>
    </xf>
    <xf numFmtId="0" fontId="15" fillId="17" borderId="113" xfId="0" applyFont="1" applyFill="1" applyBorder="1" applyAlignment="1">
      <alignment horizontal="center" vertical="center" wrapText="1"/>
    </xf>
    <xf numFmtId="2" fontId="0" fillId="24" borderId="114" xfId="0" applyNumberFormat="1" applyFill="1" applyBorder="1"/>
    <xf numFmtId="44" fontId="0" fillId="22" borderId="115" xfId="0" applyNumberFormat="1" applyFill="1" applyBorder="1"/>
    <xf numFmtId="0" fontId="0" fillId="0" borderId="105" xfId="0" applyBorder="1"/>
    <xf numFmtId="0" fontId="0" fillId="0" borderId="106" xfId="0" applyBorder="1"/>
    <xf numFmtId="44" fontId="0" fillId="22" borderId="2" xfId="0" applyNumberFormat="1" applyFill="1" applyBorder="1"/>
    <xf numFmtId="44" fontId="0" fillId="0" borderId="33" xfId="0" applyNumberFormat="1" applyBorder="1"/>
    <xf numFmtId="0" fontId="15" fillId="17" borderId="4" xfId="0" applyFont="1" applyFill="1" applyBorder="1" applyAlignment="1">
      <alignment horizontal="center" vertical="center" wrapText="1"/>
    </xf>
    <xf numFmtId="166" fontId="18" fillId="2" borderId="0" xfId="0" applyNumberFormat="1" applyFont="1" applyFill="1"/>
    <xf numFmtId="166" fontId="18" fillId="2" borderId="4" xfId="0" applyNumberFormat="1" applyFont="1" applyFill="1" applyBorder="1"/>
    <xf numFmtId="2" fontId="0" fillId="25" borderId="22" xfId="0" applyNumberFormat="1" applyFill="1" applyBorder="1"/>
    <xf numFmtId="44" fontId="0" fillId="26" borderId="23" xfId="0" applyNumberFormat="1" applyFill="1" applyBorder="1"/>
    <xf numFmtId="0" fontId="0" fillId="0" borderId="38" xfId="0" applyBorder="1"/>
    <xf numFmtId="44" fontId="0" fillId="0" borderId="39" xfId="0" applyNumberFormat="1" applyBorder="1"/>
    <xf numFmtId="44" fontId="0" fillId="0" borderId="122" xfId="0" applyNumberFormat="1" applyBorder="1"/>
    <xf numFmtId="44" fontId="0" fillId="0" borderId="123" xfId="0" applyNumberFormat="1" applyBorder="1"/>
    <xf numFmtId="0" fontId="0" fillId="0" borderId="124" xfId="0" applyBorder="1"/>
    <xf numFmtId="0" fontId="0" fillId="0" borderId="40" xfId="0" applyBorder="1"/>
    <xf numFmtId="44" fontId="0" fillId="0" borderId="37" xfId="0" applyNumberFormat="1" applyBorder="1"/>
    <xf numFmtId="0" fontId="0" fillId="0" borderId="37" xfId="0" applyBorder="1"/>
    <xf numFmtId="2" fontId="0" fillId="0" borderId="0" xfId="0" applyNumberFormat="1"/>
    <xf numFmtId="49" fontId="16" fillId="23" borderId="5" xfId="0" applyNumberFormat="1" applyFont="1" applyFill="1" applyBorder="1" applyAlignment="1">
      <alignment horizontal="right" vertical="center"/>
    </xf>
    <xf numFmtId="0" fontId="2" fillId="0" borderId="0" xfId="0" applyFont="1" applyAlignment="1">
      <alignment vertical="center" wrapText="1"/>
    </xf>
    <xf numFmtId="0" fontId="0" fillId="0" borderId="0" xfId="0" applyAlignment="1">
      <alignment horizontal="left" wrapText="1"/>
    </xf>
    <xf numFmtId="0" fontId="2" fillId="0" borderId="0" xfId="0" applyFont="1"/>
    <xf numFmtId="0" fontId="6" fillId="0" borderId="0" xfId="0" applyFont="1" applyAlignment="1">
      <alignment horizontal="center" vertical="center"/>
    </xf>
    <xf numFmtId="0" fontId="3" fillId="0" borderId="0" xfId="0" applyFont="1" applyAlignment="1">
      <alignment vertical="center"/>
    </xf>
    <xf numFmtId="44" fontId="3" fillId="0" borderId="0" xfId="2" applyFont="1" applyFill="1" applyBorder="1" applyAlignment="1">
      <alignment horizontal="center" vertical="center"/>
    </xf>
    <xf numFmtId="44" fontId="0" fillId="0" borderId="0" xfId="2" applyFont="1" applyFill="1" applyBorder="1" applyAlignment="1">
      <alignment horizontal="center" vertical="center"/>
    </xf>
    <xf numFmtId="44" fontId="4" fillId="0" borderId="0" xfId="2" applyFont="1" applyFill="1" applyBorder="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xf numFmtId="44" fontId="2" fillId="0" borderId="0" xfId="2" applyFont="1" applyFill="1" applyBorder="1" applyAlignment="1">
      <alignment horizontal="center" vertical="center"/>
    </xf>
    <xf numFmtId="166" fontId="6" fillId="0" borderId="0" xfId="2" applyNumberFormat="1" applyFont="1" applyFill="1" applyBorder="1" applyAlignment="1">
      <alignment horizontal="left" vertical="center"/>
    </xf>
    <xf numFmtId="0" fontId="22" fillId="0" borderId="85" xfId="0" applyFont="1" applyBorder="1" applyAlignment="1">
      <alignment horizontal="center" vertical="center" wrapText="1"/>
    </xf>
    <xf numFmtId="0" fontId="23" fillId="0" borderId="69" xfId="0" applyFont="1" applyBorder="1" applyAlignment="1">
      <alignment horizontal="center" vertical="center" wrapText="1"/>
    </xf>
    <xf numFmtId="0" fontId="25" fillId="33" borderId="121" xfId="0" applyFont="1" applyFill="1" applyBorder="1" applyAlignment="1">
      <alignment horizontal="right" vertical="center" wrapText="1"/>
    </xf>
    <xf numFmtId="0" fontId="25" fillId="34" borderId="130" xfId="0" applyFont="1" applyFill="1" applyBorder="1" applyAlignment="1">
      <alignment horizontal="right" vertical="center" wrapText="1"/>
    </xf>
    <xf numFmtId="0" fontId="25" fillId="0" borderId="121" xfId="0" applyFont="1" applyBorder="1" applyAlignment="1">
      <alignment horizontal="right" vertical="center" wrapText="1"/>
    </xf>
    <xf numFmtId="3" fontId="25" fillId="0" borderId="121" xfId="0" applyNumberFormat="1" applyFont="1" applyBorder="1" applyAlignment="1">
      <alignment horizontal="right" vertical="center" wrapText="1"/>
    </xf>
    <xf numFmtId="0" fontId="25" fillId="35" borderId="130" xfId="0" applyFont="1" applyFill="1" applyBorder="1" applyAlignment="1">
      <alignment horizontal="right" vertical="center" wrapText="1"/>
    </xf>
    <xf numFmtId="0" fontId="27" fillId="36" borderId="130" xfId="0" applyFont="1" applyFill="1" applyBorder="1" applyAlignment="1">
      <alignment horizontal="right" vertical="center" wrapText="1"/>
    </xf>
    <xf numFmtId="0" fontId="26" fillId="0" borderId="0" xfId="0" applyFont="1" applyAlignment="1">
      <alignment vertical="center"/>
    </xf>
    <xf numFmtId="0" fontId="19" fillId="0" borderId="0" xfId="0" applyFont="1" applyAlignment="1">
      <alignment vertical="center"/>
    </xf>
    <xf numFmtId="0" fontId="19" fillId="0" borderId="0" xfId="0" applyFont="1" applyAlignment="1">
      <alignment horizontal="justify" vertical="center"/>
    </xf>
    <xf numFmtId="0" fontId="22" fillId="0" borderId="127" xfId="0" applyFont="1" applyBorder="1" applyAlignment="1">
      <alignment horizontal="center" vertical="center" wrapText="1"/>
    </xf>
    <xf numFmtId="0" fontId="22" fillId="0" borderId="0" xfId="0" applyFont="1" applyAlignment="1">
      <alignment horizontal="center" vertical="center" wrapText="1"/>
    </xf>
    <xf numFmtId="0" fontId="20" fillId="33" borderId="33" xfId="0" applyFont="1" applyFill="1" applyBorder="1" applyAlignment="1">
      <alignment horizontal="right" vertical="center" wrapText="1"/>
    </xf>
    <xf numFmtId="0" fontId="20" fillId="34" borderId="131" xfId="0" applyFont="1" applyFill="1" applyBorder="1" applyAlignment="1">
      <alignment horizontal="right" vertical="center" wrapText="1"/>
    </xf>
    <xf numFmtId="0" fontId="20" fillId="0" borderId="33" xfId="0" applyFont="1" applyBorder="1" applyAlignment="1">
      <alignment horizontal="right" vertical="center" wrapText="1"/>
    </xf>
    <xf numFmtId="0" fontId="20" fillId="35" borderId="131" xfId="0" applyFont="1" applyFill="1" applyBorder="1" applyAlignment="1">
      <alignment horizontal="right" vertical="center" wrapText="1"/>
    </xf>
    <xf numFmtId="0" fontId="27" fillId="36" borderId="131" xfId="0" applyFont="1" applyFill="1" applyBorder="1" applyAlignment="1">
      <alignment horizontal="right" vertical="center" wrapText="1"/>
    </xf>
    <xf numFmtId="4" fontId="29" fillId="2" borderId="61" xfId="0" applyNumberFormat="1" applyFont="1" applyFill="1" applyBorder="1" applyAlignment="1">
      <alignment horizontal="right"/>
    </xf>
    <xf numFmtId="4" fontId="29" fillId="2" borderId="144" xfId="0" applyNumberFormat="1" applyFont="1" applyFill="1" applyBorder="1" applyAlignment="1">
      <alignment horizontal="right"/>
    </xf>
    <xf numFmtId="44" fontId="4" fillId="14" borderId="65" xfId="2" applyFont="1" applyFill="1" applyBorder="1" applyAlignment="1">
      <alignment horizontal="center" vertical="center"/>
    </xf>
    <xf numFmtId="44" fontId="2" fillId="14" borderId="66" xfId="2" applyFont="1" applyFill="1" applyBorder="1" applyAlignment="1">
      <alignment horizontal="center" vertical="center"/>
    </xf>
    <xf numFmtId="44" fontId="0" fillId="14" borderId="14" xfId="2" applyFont="1" applyFill="1" applyBorder="1" applyAlignment="1">
      <alignment horizontal="right" vertical="center"/>
    </xf>
    <xf numFmtId="44" fontId="0" fillId="14" borderId="12" xfId="2" applyFont="1" applyFill="1" applyBorder="1" applyAlignment="1">
      <alignment horizontal="right" vertical="center"/>
    </xf>
    <xf numFmtId="0" fontId="0" fillId="14" borderId="22" xfId="0" applyFill="1" applyBorder="1" applyAlignment="1">
      <alignment horizontal="right"/>
    </xf>
    <xf numFmtId="0" fontId="0" fillId="14" borderId="23" xfId="0" applyFill="1" applyBorder="1" applyAlignment="1">
      <alignment horizontal="right"/>
    </xf>
    <xf numFmtId="0" fontId="0" fillId="29" borderId="22" xfId="0" applyFill="1" applyBorder="1" applyAlignment="1">
      <alignment horizontal="right"/>
    </xf>
    <xf numFmtId="0" fontId="0" fillId="29" borderId="23" xfId="0" applyFill="1" applyBorder="1" applyAlignment="1">
      <alignment horizontal="right"/>
    </xf>
    <xf numFmtId="0" fontId="0" fillId="14" borderId="13" xfId="0" applyFill="1" applyBorder="1" applyAlignment="1">
      <alignment horizontal="right"/>
    </xf>
    <xf numFmtId="0" fontId="0" fillId="14" borderId="11" xfId="0" applyFill="1" applyBorder="1" applyAlignment="1">
      <alignment horizontal="right"/>
    </xf>
    <xf numFmtId="4" fontId="25" fillId="29" borderId="53" xfId="0" applyNumberFormat="1" applyFont="1" applyFill="1" applyBorder="1" applyAlignment="1">
      <alignment horizontal="right"/>
    </xf>
    <xf numFmtId="4" fontId="25" fillId="29" borderId="55" xfId="0" applyNumberFormat="1" applyFont="1" applyFill="1" applyBorder="1" applyAlignment="1">
      <alignment horizontal="right"/>
    </xf>
    <xf numFmtId="0" fontId="0" fillId="14" borderId="14" xfId="0" applyFill="1" applyBorder="1" applyAlignment="1">
      <alignment horizontal="right"/>
    </xf>
    <xf numFmtId="0" fontId="0" fillId="14" borderId="12" xfId="0" applyFill="1" applyBorder="1" applyAlignment="1">
      <alignment horizontal="right"/>
    </xf>
    <xf numFmtId="0" fontId="30" fillId="36" borderId="130" xfId="0" applyFont="1" applyFill="1" applyBorder="1" applyAlignment="1">
      <alignment horizontal="right" vertical="center" wrapText="1"/>
    </xf>
    <xf numFmtId="0" fontId="28" fillId="36" borderId="130" xfId="0" applyFont="1" applyFill="1" applyBorder="1" applyAlignment="1">
      <alignment horizontal="right" vertical="center" wrapText="1"/>
    </xf>
    <xf numFmtId="4" fontId="0" fillId="0" borderId="0" xfId="0" applyNumberFormat="1"/>
    <xf numFmtId="165" fontId="0" fillId="0" borderId="31" xfId="0" applyNumberFormat="1" applyBorder="1"/>
    <xf numFmtId="165" fontId="0" fillId="0" borderId="2" xfId="0" applyNumberFormat="1" applyBorder="1"/>
    <xf numFmtId="165" fontId="0" fillId="6" borderId="145" xfId="1" applyNumberFormat="1" applyFont="1" applyFill="1" applyBorder="1"/>
    <xf numFmtId="165" fontId="0" fillId="7" borderId="146" xfId="1" applyNumberFormat="1" applyFont="1" applyFill="1" applyBorder="1"/>
    <xf numFmtId="165" fontId="0" fillId="6" borderId="114" xfId="1" applyNumberFormat="1" applyFont="1" applyFill="1" applyBorder="1"/>
    <xf numFmtId="165" fontId="0" fillId="7" borderId="115" xfId="1" applyNumberFormat="1" applyFont="1" applyFill="1" applyBorder="1"/>
    <xf numFmtId="165" fontId="3" fillId="6" borderId="114" xfId="1" applyNumberFormat="1" applyFont="1" applyFill="1" applyBorder="1" applyAlignment="1">
      <alignment horizontal="center" vertical="center"/>
    </xf>
    <xf numFmtId="165" fontId="0" fillId="7" borderId="150" xfId="1" applyNumberFormat="1" applyFont="1" applyFill="1" applyBorder="1"/>
    <xf numFmtId="0" fontId="2" fillId="0" borderId="0" xfId="0" applyFont="1" applyAlignment="1">
      <alignment horizontal="right"/>
    </xf>
    <xf numFmtId="0" fontId="4" fillId="4" borderId="45" xfId="0" applyFont="1" applyFill="1" applyBorder="1" applyAlignment="1">
      <alignment horizontal="center" wrapText="1"/>
    </xf>
    <xf numFmtId="0" fontId="0" fillId="0" borderId="151" xfId="0" applyBorder="1"/>
    <xf numFmtId="0" fontId="0" fillId="0" borderId="56" xfId="0" applyBorder="1" applyAlignment="1">
      <alignment horizontal="left"/>
    </xf>
    <xf numFmtId="0" fontId="0" fillId="0" borderId="57" xfId="0" applyBorder="1"/>
    <xf numFmtId="0" fontId="0" fillId="0" borderId="58" xfId="0" applyBorder="1"/>
    <xf numFmtId="165" fontId="2" fillId="4" borderId="22" xfId="0" applyNumberFormat="1" applyFont="1" applyFill="1" applyBorder="1"/>
    <xf numFmtId="165" fontId="2" fillId="4" borderId="1" xfId="0" applyNumberFormat="1" applyFont="1" applyFill="1" applyBorder="1"/>
    <xf numFmtId="165" fontId="2" fillId="4" borderId="2" xfId="0" applyNumberFormat="1" applyFont="1" applyFill="1" applyBorder="1"/>
    <xf numFmtId="165" fontId="4" fillId="4" borderId="114" xfId="1" applyNumberFormat="1" applyFont="1" applyFill="1" applyBorder="1" applyAlignment="1">
      <alignment horizontal="center" vertical="center"/>
    </xf>
    <xf numFmtId="165" fontId="4" fillId="4" borderId="1" xfId="1" applyNumberFormat="1" applyFont="1" applyFill="1" applyBorder="1" applyAlignment="1">
      <alignment horizontal="center" vertical="center"/>
    </xf>
    <xf numFmtId="165" fontId="4" fillId="4" borderId="115" xfId="1" applyNumberFormat="1" applyFont="1" applyFill="1" applyBorder="1" applyAlignment="1">
      <alignment horizontal="center" vertical="center"/>
    </xf>
    <xf numFmtId="165" fontId="4" fillId="4" borderId="4" xfId="1" applyNumberFormat="1" applyFont="1" applyFill="1" applyBorder="1" applyAlignment="1">
      <alignment horizontal="center" vertical="center"/>
    </xf>
    <xf numFmtId="165" fontId="4" fillId="4" borderId="23" xfId="1" applyNumberFormat="1" applyFont="1" applyFill="1" applyBorder="1" applyAlignment="1">
      <alignment horizontal="center" vertical="center"/>
    </xf>
    <xf numFmtId="165" fontId="4" fillId="4" borderId="16" xfId="1" applyNumberFormat="1" applyFont="1" applyFill="1" applyBorder="1" applyAlignment="1">
      <alignment horizontal="center" vertical="center"/>
    </xf>
    <xf numFmtId="165" fontId="4" fillId="4" borderId="22" xfId="1" applyNumberFormat="1" applyFont="1" applyFill="1" applyBorder="1" applyAlignment="1">
      <alignment horizontal="center" vertical="center"/>
    </xf>
    <xf numFmtId="165" fontId="4" fillId="4" borderId="28" xfId="1" applyNumberFormat="1" applyFont="1" applyFill="1" applyBorder="1" applyAlignment="1">
      <alignment horizontal="center" vertical="center"/>
    </xf>
    <xf numFmtId="165" fontId="4" fillId="4" borderId="3" xfId="1" applyNumberFormat="1" applyFont="1" applyFill="1" applyBorder="1" applyAlignment="1">
      <alignment horizontal="center" vertical="center"/>
    </xf>
    <xf numFmtId="165" fontId="2" fillId="4" borderId="114" xfId="1" applyNumberFormat="1" applyFont="1" applyFill="1" applyBorder="1" applyAlignment="1">
      <alignment horizontal="center" vertical="center"/>
    </xf>
    <xf numFmtId="165" fontId="2" fillId="4" borderId="1" xfId="1" applyNumberFormat="1" applyFont="1" applyFill="1" applyBorder="1" applyAlignment="1">
      <alignment horizontal="center" vertical="center"/>
    </xf>
    <xf numFmtId="165" fontId="2" fillId="4" borderId="115" xfId="1" applyNumberFormat="1" applyFont="1" applyFill="1" applyBorder="1" applyAlignment="1">
      <alignment horizontal="center" vertical="center"/>
    </xf>
    <xf numFmtId="165" fontId="2" fillId="4" borderId="4" xfId="1" applyNumberFormat="1" applyFont="1" applyFill="1" applyBorder="1" applyAlignment="1">
      <alignment horizontal="center" vertical="center"/>
    </xf>
    <xf numFmtId="165" fontId="2" fillId="4" borderId="23" xfId="1" applyNumberFormat="1" applyFont="1" applyFill="1" applyBorder="1" applyAlignment="1">
      <alignment horizontal="center" vertical="center"/>
    </xf>
    <xf numFmtId="165" fontId="2" fillId="4" borderId="3" xfId="1" applyNumberFormat="1" applyFont="1" applyFill="1" applyBorder="1" applyAlignment="1">
      <alignment horizontal="center" vertical="center"/>
    </xf>
    <xf numFmtId="165" fontId="2" fillId="4" borderId="22" xfId="1" applyNumberFormat="1" applyFont="1" applyFill="1" applyBorder="1" applyAlignment="1">
      <alignment horizontal="center" vertical="center"/>
    </xf>
    <xf numFmtId="165" fontId="2" fillId="4" borderId="28" xfId="1" applyNumberFormat="1" applyFont="1" applyFill="1" applyBorder="1" applyAlignment="1">
      <alignment horizontal="center" vertical="center"/>
    </xf>
    <xf numFmtId="0" fontId="0" fillId="0" borderId="24" xfId="0" applyBorder="1"/>
    <xf numFmtId="0" fontId="0" fillId="0" borderId="25" xfId="0" applyBorder="1"/>
    <xf numFmtId="165" fontId="0" fillId="8" borderId="38" xfId="1" applyNumberFormat="1" applyFont="1" applyFill="1" applyBorder="1" applyAlignment="1">
      <alignment horizontal="center"/>
    </xf>
    <xf numFmtId="165" fontId="4" fillId="0" borderId="22" xfId="1" applyNumberFormat="1" applyFont="1" applyFill="1" applyBorder="1" applyAlignment="1">
      <alignment horizontal="center" vertical="center"/>
    </xf>
    <xf numFmtId="0" fontId="6" fillId="2" borderId="43" xfId="0" applyFont="1" applyFill="1" applyBorder="1"/>
    <xf numFmtId="165" fontId="0" fillId="0" borderId="77" xfId="1" applyNumberFormat="1" applyFont="1" applyBorder="1"/>
    <xf numFmtId="0" fontId="0" fillId="39" borderId="56" xfId="0" applyFill="1" applyBorder="1"/>
    <xf numFmtId="0" fontId="0" fillId="39" borderId="57" xfId="0" applyFill="1" applyBorder="1"/>
    <xf numFmtId="0" fontId="0" fillId="39" borderId="58" xfId="0" applyFill="1" applyBorder="1"/>
    <xf numFmtId="165" fontId="31" fillId="17" borderId="38" xfId="0" applyNumberFormat="1" applyFont="1" applyFill="1" applyBorder="1"/>
    <xf numFmtId="165" fontId="31" fillId="17" borderId="37" xfId="0" applyNumberFormat="1" applyFont="1" applyFill="1" applyBorder="1"/>
    <xf numFmtId="165" fontId="31" fillId="17" borderId="45" xfId="0" applyNumberFormat="1" applyFont="1" applyFill="1" applyBorder="1"/>
    <xf numFmtId="165" fontId="31" fillId="17" borderId="147" xfId="1" applyNumberFormat="1" applyFont="1" applyFill="1" applyBorder="1"/>
    <xf numFmtId="165" fontId="31" fillId="17" borderId="148" xfId="1" applyNumberFormat="1" applyFont="1" applyFill="1" applyBorder="1"/>
    <xf numFmtId="165" fontId="31" fillId="17" borderId="149" xfId="1" applyNumberFormat="1" applyFont="1" applyFill="1" applyBorder="1"/>
    <xf numFmtId="165" fontId="31" fillId="17" borderId="153" xfId="1" applyNumberFormat="1" applyFont="1" applyFill="1" applyBorder="1"/>
    <xf numFmtId="165" fontId="31" fillId="17" borderId="38" xfId="1" applyNumberFormat="1" applyFont="1" applyFill="1" applyBorder="1"/>
    <xf numFmtId="165" fontId="31" fillId="17" borderId="40" xfId="1" applyNumberFormat="1" applyFont="1" applyFill="1" applyBorder="1"/>
    <xf numFmtId="165" fontId="31" fillId="17" borderId="44" xfId="1" applyNumberFormat="1" applyFont="1" applyFill="1" applyBorder="1"/>
    <xf numFmtId="165" fontId="31" fillId="17" borderId="29" xfId="1" applyNumberFormat="1" applyFont="1" applyFill="1" applyBorder="1"/>
    <xf numFmtId="165" fontId="31" fillId="17" borderId="30" xfId="1" applyNumberFormat="1" applyFont="1" applyFill="1" applyBorder="1"/>
    <xf numFmtId="165" fontId="31" fillId="17" borderId="39" xfId="1" applyNumberFormat="1" applyFont="1" applyFill="1" applyBorder="1"/>
    <xf numFmtId="165" fontId="31" fillId="17" borderId="37" xfId="1" applyNumberFormat="1" applyFont="1" applyFill="1" applyBorder="1"/>
    <xf numFmtId="0" fontId="16" fillId="17" borderId="1" xfId="0" applyFont="1" applyFill="1" applyBorder="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7" fillId="2" borderId="0" xfId="0" applyFont="1" applyFill="1" applyAlignment="1">
      <alignment horizontal="center" vertical="center" wrapText="1"/>
    </xf>
    <xf numFmtId="0" fontId="16" fillId="21" borderId="1" xfId="0" applyFont="1" applyFill="1" applyBorder="1" applyAlignment="1">
      <alignment vertical="center" wrapText="1"/>
    </xf>
    <xf numFmtId="0" fontId="2" fillId="37" borderId="10" xfId="0" applyFont="1" applyFill="1" applyBorder="1"/>
    <xf numFmtId="0" fontId="0" fillId="4" borderId="143" xfId="0" applyFill="1" applyBorder="1"/>
    <xf numFmtId="0" fontId="0" fillId="14" borderId="143" xfId="0" applyFill="1" applyBorder="1"/>
    <xf numFmtId="0" fontId="2" fillId="31" borderId="10" xfId="0" applyFont="1" applyFill="1" applyBorder="1"/>
    <xf numFmtId="2" fontId="2" fillId="17" borderId="0" xfId="0" applyNumberFormat="1" applyFont="1" applyFill="1"/>
    <xf numFmtId="44" fontId="2" fillId="17" borderId="0" xfId="0" applyNumberFormat="1" applyFont="1" applyFill="1"/>
    <xf numFmtId="0" fontId="6" fillId="2" borderId="24" xfId="0" applyFont="1" applyFill="1" applyBorder="1"/>
    <xf numFmtId="0" fontId="4" fillId="40" borderId="9" xfId="0" applyFont="1" applyFill="1" applyBorder="1" applyAlignment="1">
      <alignment horizontal="center" vertical="center" wrapText="1"/>
    </xf>
    <xf numFmtId="0" fontId="0" fillId="0" borderId="1" xfId="0" applyBorder="1" applyAlignment="1">
      <alignment horizontal="center"/>
    </xf>
    <xf numFmtId="0" fontId="3" fillId="0" borderId="1" xfId="0" applyFont="1" applyBorder="1" applyAlignment="1">
      <alignment horizontal="center"/>
    </xf>
    <xf numFmtId="0" fontId="0" fillId="0" borderId="20" xfId="0" applyBorder="1" applyAlignment="1">
      <alignment horizontal="center"/>
    </xf>
    <xf numFmtId="0" fontId="2" fillId="40" borderId="53" xfId="0" applyFont="1" applyFill="1" applyBorder="1" applyAlignment="1">
      <alignment horizontal="center" vertical="center"/>
    </xf>
    <xf numFmtId="0" fontId="4" fillId="40" borderId="54" xfId="0" applyFont="1" applyFill="1" applyBorder="1" applyAlignment="1">
      <alignment horizontal="center" vertical="center" wrapText="1"/>
    </xf>
    <xf numFmtId="0" fontId="0" fillId="0" borderId="10" xfId="0" applyBorder="1" applyAlignment="1">
      <alignment horizontal="center"/>
    </xf>
    <xf numFmtId="0" fontId="4" fillId="40" borderId="15" xfId="0" applyFont="1" applyFill="1" applyBorder="1" applyAlignment="1">
      <alignment horizontal="center" vertical="center" wrapText="1"/>
    </xf>
    <xf numFmtId="0" fontId="4" fillId="40" borderId="57" xfId="0" applyFont="1" applyFill="1" applyBorder="1" applyAlignment="1">
      <alignment horizontal="center" vertical="center" wrapText="1"/>
    </xf>
    <xf numFmtId="0" fontId="4" fillId="40" borderId="55" xfId="0" applyFont="1" applyFill="1" applyBorder="1" applyAlignment="1">
      <alignment horizontal="center" vertical="center" wrapText="1"/>
    </xf>
    <xf numFmtId="0" fontId="4" fillId="40" borderId="53" xfId="0" applyFont="1" applyFill="1" applyBorder="1" applyAlignment="1">
      <alignment horizontal="center" vertical="center" wrapText="1"/>
    </xf>
    <xf numFmtId="39" fontId="0" fillId="8" borderId="10" xfId="1" applyNumberFormat="1" applyFont="1" applyFill="1" applyBorder="1" applyAlignment="1">
      <alignment horizontal="right"/>
    </xf>
    <xf numFmtId="39" fontId="0" fillId="42" borderId="10" xfId="1" applyNumberFormat="1" applyFont="1" applyFill="1" applyBorder="1" applyAlignment="1">
      <alignment horizontal="right"/>
    </xf>
    <xf numFmtId="39" fontId="0" fillId="10" borderId="20" xfId="1" applyNumberFormat="1" applyFont="1" applyFill="1" applyBorder="1" applyAlignment="1">
      <alignment horizontal="right"/>
    </xf>
    <xf numFmtId="39" fontId="0" fillId="43" borderId="20" xfId="1" applyNumberFormat="1" applyFont="1" applyFill="1" applyBorder="1" applyAlignment="1">
      <alignment horizontal="right"/>
    </xf>
    <xf numFmtId="39" fontId="0" fillId="10" borderId="1" xfId="1" applyNumberFormat="1" applyFont="1" applyFill="1" applyBorder="1" applyAlignment="1">
      <alignment horizontal="right"/>
    </xf>
    <xf numFmtId="39" fontId="0" fillId="43" borderId="1" xfId="1" applyNumberFormat="1" applyFont="1" applyFill="1" applyBorder="1" applyAlignment="1">
      <alignment horizontal="right"/>
    </xf>
    <xf numFmtId="39" fontId="0" fillId="10" borderId="10" xfId="1" applyNumberFormat="1" applyFont="1" applyFill="1" applyBorder="1" applyAlignment="1">
      <alignment horizontal="right"/>
    </xf>
    <xf numFmtId="39" fontId="0" fillId="43" borderId="10" xfId="1" applyNumberFormat="1" applyFont="1" applyFill="1" applyBorder="1" applyAlignment="1">
      <alignment horizontal="right"/>
    </xf>
    <xf numFmtId="39" fontId="0" fillId="22" borderId="7" xfId="1" applyNumberFormat="1" applyFont="1" applyFill="1" applyBorder="1" applyAlignment="1">
      <alignment horizontal="right"/>
    </xf>
    <xf numFmtId="39" fontId="0" fillId="42" borderId="3" xfId="1" applyNumberFormat="1" applyFont="1" applyFill="1" applyBorder="1" applyAlignment="1">
      <alignment horizontal="right"/>
    </xf>
    <xf numFmtId="39" fontId="0" fillId="10" borderId="4" xfId="1" applyNumberFormat="1" applyFont="1" applyFill="1" applyBorder="1" applyAlignment="1">
      <alignment horizontal="right"/>
    </xf>
    <xf numFmtId="39" fontId="0" fillId="42" borderId="6" xfId="1" applyNumberFormat="1" applyFont="1" applyFill="1" applyBorder="1" applyAlignment="1">
      <alignment horizontal="right"/>
    </xf>
    <xf numFmtId="39" fontId="0" fillId="10" borderId="27" xfId="1" applyNumberFormat="1" applyFont="1" applyFill="1" applyBorder="1" applyAlignment="1">
      <alignment horizontal="right"/>
    </xf>
    <xf numFmtId="39" fontId="0" fillId="10" borderId="7" xfId="1" applyNumberFormat="1" applyFont="1" applyFill="1" applyBorder="1" applyAlignment="1">
      <alignment horizontal="right"/>
    </xf>
    <xf numFmtId="39" fontId="0" fillId="43" borderId="26" xfId="1" applyNumberFormat="1" applyFont="1" applyFill="1" applyBorder="1" applyAlignment="1">
      <alignment horizontal="right"/>
    </xf>
    <xf numFmtId="39" fontId="0" fillId="43" borderId="6" xfId="1" applyNumberFormat="1" applyFont="1" applyFill="1" applyBorder="1" applyAlignment="1">
      <alignment horizontal="right"/>
    </xf>
    <xf numFmtId="39" fontId="3" fillId="23" borderId="1" xfId="1" applyNumberFormat="1" applyFont="1" applyFill="1" applyBorder="1" applyAlignment="1">
      <alignment horizontal="right"/>
    </xf>
    <xf numFmtId="39" fontId="0" fillId="8" borderId="77" xfId="1" applyNumberFormat="1" applyFont="1" applyFill="1" applyBorder="1" applyAlignment="1">
      <alignment horizontal="right"/>
    </xf>
    <xf numFmtId="39" fontId="0" fillId="8" borderId="28" xfId="1" applyNumberFormat="1" applyFont="1" applyFill="1" applyBorder="1" applyAlignment="1">
      <alignment horizontal="right"/>
    </xf>
    <xf numFmtId="39" fontId="3" fillId="12" borderId="1" xfId="1" applyNumberFormat="1" applyFont="1" applyFill="1" applyBorder="1" applyAlignment="1">
      <alignment horizontal="right"/>
    </xf>
    <xf numFmtId="0" fontId="2" fillId="40" borderId="19" xfId="0" applyFont="1" applyFill="1" applyBorder="1" applyAlignment="1">
      <alignment horizontal="center" vertical="center" wrapText="1"/>
    </xf>
    <xf numFmtId="0" fontId="16" fillId="0" borderId="14" xfId="0" applyFont="1" applyBorder="1"/>
    <xf numFmtId="0" fontId="16" fillId="0" borderId="22" xfId="0" applyFont="1" applyBorder="1"/>
    <xf numFmtId="0" fontId="34" fillId="0" borderId="22" xfId="0" applyFont="1" applyBorder="1"/>
    <xf numFmtId="165" fontId="2" fillId="40" borderId="54" xfId="0" applyNumberFormat="1" applyFont="1" applyFill="1" applyBorder="1" applyAlignment="1">
      <alignment horizontal="center" vertical="center" wrapText="1"/>
    </xf>
    <xf numFmtId="165" fontId="2" fillId="40" borderId="55" xfId="0" applyNumberFormat="1" applyFont="1" applyFill="1" applyBorder="1" applyAlignment="1">
      <alignment horizontal="center" vertical="center" wrapText="1"/>
    </xf>
    <xf numFmtId="165" fontId="2" fillId="40" borderId="53" xfId="0" applyNumberFormat="1" applyFont="1" applyFill="1" applyBorder="1" applyAlignment="1">
      <alignment horizontal="center" vertical="center" wrapText="1"/>
    </xf>
    <xf numFmtId="0" fontId="6" fillId="2" borderId="42" xfId="0" applyFont="1" applyFill="1" applyBorder="1" applyAlignment="1">
      <alignment horizontal="center"/>
    </xf>
    <xf numFmtId="0" fontId="6" fillId="2" borderId="50" xfId="0" applyFont="1" applyFill="1" applyBorder="1" applyAlignment="1">
      <alignment horizontal="center"/>
    </xf>
    <xf numFmtId="0" fontId="6" fillId="2" borderId="57" xfId="0" applyFont="1" applyFill="1" applyBorder="1" applyAlignment="1">
      <alignment horizontal="center"/>
    </xf>
    <xf numFmtId="0" fontId="2" fillId="40" borderId="42" xfId="0" applyFont="1" applyFill="1" applyBorder="1" applyAlignment="1">
      <alignment horizontal="center" vertical="center"/>
    </xf>
    <xf numFmtId="0" fontId="0" fillId="0" borderId="0" xfId="0" applyAlignment="1">
      <alignment vertical="center"/>
    </xf>
    <xf numFmtId="167" fontId="0" fillId="44" borderId="77" xfId="1" applyNumberFormat="1" applyFont="1" applyFill="1" applyBorder="1" applyAlignment="1">
      <alignment horizontal="right"/>
    </xf>
    <xf numFmtId="167" fontId="0" fillId="44" borderId="12" xfId="1" applyNumberFormat="1" applyFont="1" applyFill="1" applyBorder="1" applyAlignment="1">
      <alignment horizontal="right"/>
    </xf>
    <xf numFmtId="0" fontId="2" fillId="40" borderId="41" xfId="0" applyFont="1" applyFill="1" applyBorder="1" applyAlignment="1">
      <alignment horizontal="center" vertical="center" wrapText="1"/>
    </xf>
    <xf numFmtId="37" fontId="2" fillId="17" borderId="144" xfId="1" applyNumberFormat="1" applyFont="1" applyFill="1" applyBorder="1" applyAlignment="1">
      <alignment horizontal="right"/>
    </xf>
    <xf numFmtId="37" fontId="2" fillId="17" borderId="61" xfId="1" applyNumberFormat="1" applyFont="1" applyFill="1" applyBorder="1" applyAlignment="1">
      <alignment horizontal="right"/>
    </xf>
    <xf numFmtId="37" fontId="2" fillId="17" borderId="34" xfId="1" applyNumberFormat="1" applyFont="1" applyFill="1" applyBorder="1" applyAlignment="1">
      <alignment horizontal="right"/>
    </xf>
    <xf numFmtId="37" fontId="0" fillId="0" borderId="1" xfId="1" applyNumberFormat="1" applyFont="1" applyBorder="1" applyAlignment="1">
      <alignment horizontal="right"/>
    </xf>
    <xf numFmtId="37" fontId="0" fillId="17" borderId="1" xfId="1" applyNumberFormat="1" applyFont="1" applyFill="1" applyBorder="1" applyAlignment="1">
      <alignment horizontal="right"/>
    </xf>
    <xf numFmtId="167" fontId="2" fillId="44" borderId="77" xfId="1" applyNumberFormat="1" applyFont="1" applyFill="1" applyBorder="1" applyAlignment="1">
      <alignment horizontal="right"/>
    </xf>
    <xf numFmtId="165" fontId="4" fillId="40" borderId="62" xfId="1" applyNumberFormat="1" applyFont="1" applyFill="1" applyBorder="1" applyAlignment="1">
      <alignment horizontal="center" vertical="center" wrapText="1"/>
    </xf>
    <xf numFmtId="37" fontId="0" fillId="0" borderId="1" xfId="1" applyNumberFormat="1" applyFont="1" applyFill="1" applyBorder="1" applyAlignment="1">
      <alignment horizontal="right"/>
    </xf>
    <xf numFmtId="37" fontId="1" fillId="0" borderId="1" xfId="1" applyNumberFormat="1" applyFont="1" applyFill="1" applyBorder="1" applyAlignment="1">
      <alignment horizontal="right"/>
    </xf>
    <xf numFmtId="37" fontId="0" fillId="0" borderId="1" xfId="1" applyNumberFormat="1" applyFont="1" applyBorder="1" applyAlignment="1">
      <alignment horizontal="right" vertical="center"/>
    </xf>
    <xf numFmtId="0" fontId="16" fillId="0" borderId="1" xfId="0" applyFont="1" applyBorder="1"/>
    <xf numFmtId="0" fontId="34" fillId="0" borderId="1" xfId="0" applyFont="1" applyBorder="1"/>
    <xf numFmtId="0" fontId="16" fillId="0" borderId="20" xfId="0" applyFont="1" applyBorder="1"/>
    <xf numFmtId="39" fontId="3" fillId="10" borderId="4" xfId="1" applyNumberFormat="1" applyFont="1" applyFill="1" applyBorder="1" applyAlignment="1">
      <alignment horizontal="right"/>
    </xf>
    <xf numFmtId="39" fontId="3" fillId="43" borderId="1" xfId="1" applyNumberFormat="1" applyFont="1" applyFill="1" applyBorder="1" applyAlignment="1">
      <alignment horizontal="right"/>
    </xf>
    <xf numFmtId="39" fontId="3" fillId="10" borderId="1" xfId="1" applyNumberFormat="1" applyFont="1" applyFill="1" applyBorder="1" applyAlignment="1">
      <alignment horizontal="right"/>
    </xf>
    <xf numFmtId="39" fontId="3" fillId="43" borderId="3" xfId="1" applyNumberFormat="1" applyFont="1" applyFill="1" applyBorder="1" applyAlignment="1">
      <alignment horizontal="right"/>
    </xf>
    <xf numFmtId="39" fontId="3" fillId="41" borderId="4" xfId="1" applyNumberFormat="1" applyFont="1" applyFill="1" applyBorder="1" applyAlignment="1">
      <alignment horizontal="right"/>
    </xf>
    <xf numFmtId="39" fontId="3" fillId="41" borderId="1" xfId="1" applyNumberFormat="1" applyFont="1" applyFill="1" applyBorder="1" applyAlignment="1">
      <alignment horizontal="right"/>
    </xf>
    <xf numFmtId="39" fontId="3" fillId="22" borderId="4" xfId="1" applyNumberFormat="1" applyFont="1" applyFill="1" applyBorder="1" applyAlignment="1">
      <alignment horizontal="right"/>
    </xf>
    <xf numFmtId="39" fontId="3" fillId="23" borderId="4" xfId="1" applyNumberFormat="1" applyFont="1" applyFill="1" applyBorder="1" applyAlignment="1">
      <alignment horizontal="right"/>
    </xf>
    <xf numFmtId="165" fontId="0" fillId="45" borderId="14" xfId="0" applyNumberFormat="1" applyFill="1" applyBorder="1"/>
    <xf numFmtId="165" fontId="0" fillId="45" borderId="7" xfId="0" applyNumberFormat="1" applyFill="1" applyBorder="1"/>
    <xf numFmtId="165" fontId="0" fillId="45" borderId="77" xfId="0" applyNumberFormat="1" applyFill="1" applyBorder="1"/>
    <xf numFmtId="39" fontId="3" fillId="45" borderId="1" xfId="1" applyNumberFormat="1" applyFont="1" applyFill="1" applyBorder="1" applyAlignment="1">
      <alignment horizontal="right"/>
    </xf>
    <xf numFmtId="39" fontId="3" fillId="45" borderId="23" xfId="1" applyNumberFormat="1" applyFont="1" applyFill="1" applyBorder="1" applyAlignment="1">
      <alignment horizontal="right"/>
    </xf>
    <xf numFmtId="165" fontId="2" fillId="10" borderId="54" xfId="0" applyNumberFormat="1" applyFont="1" applyFill="1" applyBorder="1"/>
    <xf numFmtId="165" fontId="2" fillId="10" borderId="55" xfId="0" applyNumberFormat="1" applyFont="1" applyFill="1" applyBorder="1"/>
    <xf numFmtId="165" fontId="0" fillId="11" borderId="9" xfId="0" applyNumberFormat="1" applyFill="1" applyBorder="1"/>
    <xf numFmtId="166" fontId="2" fillId="10" borderId="53" xfId="2" applyNumberFormat="1" applyFont="1" applyFill="1" applyBorder="1"/>
    <xf numFmtId="0" fontId="34" fillId="0" borderId="19" xfId="0" applyFont="1" applyBorder="1"/>
    <xf numFmtId="0" fontId="34" fillId="0" borderId="14" xfId="0" applyFont="1" applyBorder="1"/>
    <xf numFmtId="0" fontId="2" fillId="17" borderId="56" xfId="0" applyFont="1" applyFill="1" applyBorder="1" applyAlignment="1">
      <alignment vertical="top" wrapText="1"/>
    </xf>
    <xf numFmtId="37" fontId="3" fillId="11" borderId="155" xfId="1" applyNumberFormat="1" applyFont="1" applyFill="1" applyBorder="1" applyAlignment="1">
      <alignment horizontal="left" indent="4"/>
    </xf>
    <xf numFmtId="37" fontId="2" fillId="10" borderId="155" xfId="0" applyNumberFormat="1" applyFont="1" applyFill="1" applyBorder="1" applyAlignment="1">
      <alignment horizontal="center"/>
    </xf>
    <xf numFmtId="165" fontId="0" fillId="45" borderId="22" xfId="0" applyNumberFormat="1" applyFill="1" applyBorder="1"/>
    <xf numFmtId="165" fontId="0" fillId="45" borderId="13" xfId="0" applyNumberFormat="1" applyFill="1" applyBorder="1"/>
    <xf numFmtId="0" fontId="6" fillId="2" borderId="56" xfId="0" applyFont="1" applyFill="1" applyBorder="1" applyAlignment="1">
      <alignment horizontal="center"/>
    </xf>
    <xf numFmtId="0" fontId="6" fillId="2" borderId="58" xfId="0" applyFont="1" applyFill="1" applyBorder="1" applyAlignment="1">
      <alignment horizontal="center"/>
    </xf>
    <xf numFmtId="39" fontId="0" fillId="46" borderId="20" xfId="1" applyNumberFormat="1" applyFont="1" applyFill="1" applyBorder="1" applyAlignment="1">
      <alignment horizontal="right"/>
    </xf>
    <xf numFmtId="39" fontId="0" fillId="46" borderId="21" xfId="1" applyNumberFormat="1" applyFont="1" applyFill="1" applyBorder="1" applyAlignment="1">
      <alignment horizontal="right"/>
    </xf>
    <xf numFmtId="39" fontId="0" fillId="46" borderId="10" xfId="1" applyNumberFormat="1" applyFont="1" applyFill="1" applyBorder="1" applyAlignment="1">
      <alignment horizontal="right"/>
    </xf>
    <xf numFmtId="39" fontId="0" fillId="46" borderId="12" xfId="1" applyNumberFormat="1" applyFont="1" applyFill="1" applyBorder="1" applyAlignment="1">
      <alignment horizontal="right"/>
    </xf>
    <xf numFmtId="39" fontId="0" fillId="46" borderId="1" xfId="1" applyNumberFormat="1" applyFont="1" applyFill="1" applyBorder="1" applyAlignment="1">
      <alignment horizontal="right"/>
    </xf>
    <xf numFmtId="39" fontId="3" fillId="46" borderId="1" xfId="1" applyNumberFormat="1" applyFont="1" applyFill="1" applyBorder="1" applyAlignment="1">
      <alignment horizontal="right"/>
    </xf>
    <xf numFmtId="39" fontId="3" fillId="46" borderId="23" xfId="1" applyNumberFormat="1" applyFont="1" applyFill="1" applyBorder="1" applyAlignment="1">
      <alignment horizontal="right"/>
    </xf>
    <xf numFmtId="39" fontId="3" fillId="47" borderId="1" xfId="1" applyNumberFormat="1" applyFont="1" applyFill="1" applyBorder="1" applyAlignment="1">
      <alignment horizontal="right"/>
    </xf>
    <xf numFmtId="39" fontId="3" fillId="47" borderId="3" xfId="1" applyNumberFormat="1" applyFont="1" applyFill="1" applyBorder="1" applyAlignment="1">
      <alignment horizontal="right"/>
    </xf>
    <xf numFmtId="39" fontId="3" fillId="48" borderId="3" xfId="1" applyNumberFormat="1" applyFont="1" applyFill="1" applyBorder="1" applyAlignment="1">
      <alignment horizontal="right"/>
    </xf>
    <xf numFmtId="167" fontId="3" fillId="47" borderId="7" xfId="1" applyNumberFormat="1" applyFont="1" applyFill="1" applyBorder="1" applyAlignment="1">
      <alignment horizontal="right"/>
    </xf>
    <xf numFmtId="168" fontId="0" fillId="8" borderId="77" xfId="1" applyNumberFormat="1" applyFont="1" applyFill="1" applyBorder="1" applyAlignment="1">
      <alignment horizontal="center"/>
    </xf>
    <xf numFmtId="37" fontId="2" fillId="17" borderId="59" xfId="1" applyNumberFormat="1" applyFont="1" applyFill="1" applyBorder="1" applyAlignment="1">
      <alignment horizontal="center"/>
    </xf>
    <xf numFmtId="0" fontId="6" fillId="2" borderId="56" xfId="0" applyFont="1" applyFill="1" applyBorder="1"/>
    <xf numFmtId="0" fontId="6" fillId="2" borderId="57" xfId="0" applyFont="1" applyFill="1" applyBorder="1"/>
    <xf numFmtId="0" fontId="6" fillId="2" borderId="58" xfId="0" applyFont="1" applyFill="1" applyBorder="1"/>
    <xf numFmtId="0" fontId="6" fillId="2" borderId="156" xfId="0" applyFont="1" applyFill="1" applyBorder="1"/>
    <xf numFmtId="0" fontId="6" fillId="2" borderId="33" xfId="0" applyFont="1" applyFill="1" applyBorder="1"/>
    <xf numFmtId="0" fontId="6" fillId="2" borderId="121" xfId="0" applyFont="1" applyFill="1" applyBorder="1"/>
    <xf numFmtId="0" fontId="0" fillId="2" borderId="0" xfId="0" applyFill="1"/>
    <xf numFmtId="165" fontId="0" fillId="49" borderId="7" xfId="0" applyNumberFormat="1" applyFill="1" applyBorder="1"/>
    <xf numFmtId="165" fontId="0" fillId="49" borderId="6" xfId="0" applyNumberFormat="1" applyFill="1" applyBorder="1"/>
    <xf numFmtId="165" fontId="0" fillId="49" borderId="4" xfId="0" applyNumberFormat="1" applyFill="1" applyBorder="1"/>
    <xf numFmtId="165" fontId="0" fillId="49" borderId="3" xfId="0" applyNumberFormat="1" applyFill="1" applyBorder="1"/>
    <xf numFmtId="165" fontId="0" fillId="49" borderId="1" xfId="0" applyNumberFormat="1" applyFill="1" applyBorder="1"/>
    <xf numFmtId="165" fontId="0" fillId="49" borderId="2" xfId="0" applyNumberFormat="1" applyFill="1" applyBorder="1"/>
    <xf numFmtId="166" fontId="2" fillId="11" borderId="22" xfId="2" applyNumberFormat="1" applyFont="1" applyFill="1" applyBorder="1"/>
    <xf numFmtId="165" fontId="2" fillId="11" borderId="4" xfId="0" applyNumberFormat="1" applyFont="1" applyFill="1" applyBorder="1"/>
    <xf numFmtId="165" fontId="2" fillId="11" borderId="28" xfId="0" applyNumberFormat="1" applyFont="1" applyFill="1" applyBorder="1"/>
    <xf numFmtId="166" fontId="2" fillId="11" borderId="13" xfId="2" applyNumberFormat="1" applyFont="1" applyFill="1" applyBorder="1"/>
    <xf numFmtId="165" fontId="0" fillId="11" borderId="15" xfId="0" applyNumberFormat="1" applyFill="1" applyBorder="1"/>
    <xf numFmtId="37" fontId="2" fillId="15" borderId="155" xfId="0" applyNumberFormat="1" applyFont="1" applyFill="1" applyBorder="1" applyAlignment="1">
      <alignment horizontal="center"/>
    </xf>
    <xf numFmtId="37" fontId="3" fillId="11" borderId="155" xfId="1" applyNumberFormat="1" applyFont="1" applyFill="1" applyBorder="1" applyAlignment="1">
      <alignment horizontal="center"/>
    </xf>
    <xf numFmtId="0" fontId="34" fillId="0" borderId="27" xfId="0" applyFont="1" applyBorder="1"/>
    <xf numFmtId="0" fontId="34" fillId="0" borderId="7" xfId="0" applyFont="1" applyBorder="1"/>
    <xf numFmtId="0" fontId="16" fillId="0" borderId="4" xfId="0" applyFont="1" applyBorder="1"/>
    <xf numFmtId="0" fontId="34" fillId="0" borderId="4" xfId="0" applyFont="1" applyBorder="1"/>
    <xf numFmtId="37" fontId="3" fillId="17" borderId="76" xfId="1" applyNumberFormat="1" applyFont="1" applyFill="1" applyBorder="1" applyAlignment="1">
      <alignment horizontal="center"/>
    </xf>
    <xf numFmtId="167" fontId="0" fillId="0" borderId="0" xfId="1" applyNumberFormat="1" applyFont="1" applyFill="1" applyBorder="1" applyAlignment="1">
      <alignment horizontal="right"/>
    </xf>
    <xf numFmtId="166" fontId="2" fillId="15" borderId="155" xfId="2" applyNumberFormat="1" applyFont="1" applyFill="1" applyBorder="1" applyAlignment="1">
      <alignment horizontal="center"/>
    </xf>
    <xf numFmtId="166" fontId="0" fillId="45" borderId="14" xfId="2" applyNumberFormat="1" applyFont="1" applyFill="1" applyBorder="1"/>
    <xf numFmtId="166" fontId="3" fillId="11" borderId="155" xfId="2" applyNumberFormat="1" applyFont="1" applyFill="1" applyBorder="1" applyAlignment="1">
      <alignment horizontal="left" indent="4"/>
    </xf>
    <xf numFmtId="166" fontId="3" fillId="11" borderId="155" xfId="2" applyNumberFormat="1" applyFont="1" applyFill="1" applyBorder="1" applyAlignment="1">
      <alignment horizontal="center"/>
    </xf>
    <xf numFmtId="166" fontId="2" fillId="10" borderId="155" xfId="2" applyNumberFormat="1" applyFont="1" applyFill="1" applyBorder="1" applyAlignment="1">
      <alignment horizontal="center"/>
    </xf>
    <xf numFmtId="1" fontId="3" fillId="11" borderId="155" xfId="2" applyNumberFormat="1" applyFont="1" applyFill="1" applyBorder="1" applyAlignment="1">
      <alignment horizontal="left" indent="4"/>
    </xf>
    <xf numFmtId="1" fontId="3" fillId="11" borderId="155" xfId="2" applyNumberFormat="1" applyFont="1" applyFill="1" applyBorder="1" applyAlignment="1">
      <alignment horizontal="center"/>
    </xf>
    <xf numFmtId="1" fontId="2" fillId="10" borderId="155" xfId="2" applyNumberFormat="1" applyFont="1" applyFill="1" applyBorder="1" applyAlignment="1">
      <alignment horizontal="center"/>
    </xf>
    <xf numFmtId="1" fontId="0" fillId="45" borderId="7" xfId="2" applyNumberFormat="1" applyFont="1" applyFill="1" applyBorder="1" applyAlignment="1">
      <alignment horizontal="left" indent="4"/>
    </xf>
    <xf numFmtId="0" fontId="6" fillId="2" borderId="24" xfId="0" applyFont="1" applyFill="1" applyBorder="1" applyAlignment="1">
      <alignment horizontal="center"/>
    </xf>
    <xf numFmtId="0" fontId="6" fillId="2" borderId="20" xfId="0" applyFont="1" applyFill="1" applyBorder="1" applyAlignment="1">
      <alignment horizontal="center"/>
    </xf>
    <xf numFmtId="0" fontId="16" fillId="0" borderId="19" xfId="0" applyFont="1" applyBorder="1"/>
    <xf numFmtId="0" fontId="16" fillId="0" borderId="20" xfId="0" applyFont="1" applyBorder="1" applyAlignment="1">
      <alignment horizontal="center"/>
    </xf>
    <xf numFmtId="0" fontId="16" fillId="0" borderId="1" xfId="0" applyFont="1" applyBorder="1" applyAlignment="1">
      <alignment horizontal="center"/>
    </xf>
    <xf numFmtId="0" fontId="34" fillId="0" borderId="1" xfId="0" applyFont="1" applyBorder="1" applyAlignment="1">
      <alignment horizontal="center"/>
    </xf>
    <xf numFmtId="0" fontId="16" fillId="0" borderId="10" xfId="0" applyFont="1" applyBorder="1" applyAlignment="1">
      <alignment horizontal="center"/>
    </xf>
    <xf numFmtId="166" fontId="3" fillId="17" borderId="76" xfId="2" applyNumberFormat="1" applyFont="1" applyFill="1" applyBorder="1" applyAlignment="1">
      <alignment horizontal="center"/>
    </xf>
    <xf numFmtId="166" fontId="3" fillId="50" borderId="76" xfId="2" applyNumberFormat="1" applyFont="1" applyFill="1" applyBorder="1" applyAlignment="1">
      <alignment horizontal="right"/>
    </xf>
    <xf numFmtId="165" fontId="0" fillId="49" borderId="14" xfId="1" applyNumberFormat="1" applyFont="1" applyFill="1" applyBorder="1" applyAlignment="1">
      <alignment horizontal="left" indent="2"/>
    </xf>
    <xf numFmtId="165" fontId="0" fillId="49" borderId="22" xfId="1" applyNumberFormat="1" applyFont="1" applyFill="1" applyBorder="1" applyAlignment="1">
      <alignment horizontal="left" indent="2"/>
    </xf>
    <xf numFmtId="166" fontId="2" fillId="50" borderId="57" xfId="2" applyNumberFormat="1" applyFont="1" applyFill="1" applyBorder="1" applyAlignment="1">
      <alignment horizontal="center"/>
    </xf>
    <xf numFmtId="165" fontId="2" fillId="15" borderId="49" xfId="0" applyNumberFormat="1" applyFont="1" applyFill="1" applyBorder="1" applyAlignment="1">
      <alignment horizontal="center" vertical="center" wrapText="1"/>
    </xf>
    <xf numFmtId="165" fontId="2" fillId="15" borderId="42" xfId="0" applyNumberFormat="1" applyFont="1" applyFill="1" applyBorder="1" applyAlignment="1">
      <alignment horizontal="center" vertical="center" wrapText="1"/>
    </xf>
    <xf numFmtId="165" fontId="2" fillId="15" borderId="43" xfId="0" applyNumberFormat="1" applyFont="1" applyFill="1" applyBorder="1" applyAlignment="1">
      <alignment horizontal="center" vertical="center" wrapText="1"/>
    </xf>
    <xf numFmtId="165" fontId="4" fillId="15" borderId="62" xfId="1" applyNumberFormat="1" applyFont="1" applyFill="1" applyBorder="1" applyAlignment="1">
      <alignment horizontal="center" vertical="center" wrapText="1"/>
    </xf>
    <xf numFmtId="166" fontId="0" fillId="15" borderId="1" xfId="2" applyNumberFormat="1" applyFont="1" applyFill="1" applyBorder="1" applyAlignment="1">
      <alignment horizontal="right"/>
    </xf>
    <xf numFmtId="166" fontId="1" fillId="15" borderId="1" xfId="2" applyNumberFormat="1" applyFont="1" applyFill="1" applyBorder="1" applyAlignment="1">
      <alignment horizontal="right" vertical="center"/>
    </xf>
    <xf numFmtId="166" fontId="1" fillId="15" borderId="1" xfId="2" applyNumberFormat="1" applyFont="1" applyFill="1" applyBorder="1" applyAlignment="1">
      <alignment horizontal="right"/>
    </xf>
    <xf numFmtId="166" fontId="1" fillId="15" borderId="1" xfId="2" applyNumberFormat="1" applyFont="1" applyFill="1" applyBorder="1" applyAlignment="1">
      <alignment vertical="center"/>
    </xf>
    <xf numFmtId="166" fontId="0" fillId="15" borderId="1" xfId="2" applyNumberFormat="1" applyFont="1" applyFill="1" applyBorder="1" applyAlignment="1">
      <alignment vertical="center"/>
    </xf>
    <xf numFmtId="166" fontId="0" fillId="15" borderId="1" xfId="2" applyNumberFormat="1" applyFont="1" applyFill="1" applyBorder="1" applyAlignment="1">
      <alignment horizontal="right" vertical="center"/>
    </xf>
    <xf numFmtId="165" fontId="0" fillId="51" borderId="1" xfId="0" applyNumberFormat="1" applyFill="1" applyBorder="1"/>
    <xf numFmtId="0" fontId="4" fillId="40" borderId="24" xfId="0" applyFont="1" applyFill="1" applyBorder="1" applyAlignment="1">
      <alignment horizontal="center" vertical="center" wrapText="1"/>
    </xf>
    <xf numFmtId="0" fontId="6" fillId="52" borderId="49" xfId="0" applyFont="1" applyFill="1" applyBorder="1" applyAlignment="1">
      <alignment horizontal="center"/>
    </xf>
    <xf numFmtId="0" fontId="6" fillId="52" borderId="50" xfId="0" applyFont="1" applyFill="1" applyBorder="1" applyAlignment="1">
      <alignment horizontal="center"/>
    </xf>
    <xf numFmtId="0" fontId="6" fillId="52" borderId="57" xfId="0" applyFont="1" applyFill="1" applyBorder="1" applyAlignment="1">
      <alignment horizontal="center"/>
    </xf>
    <xf numFmtId="166" fontId="0" fillId="3" borderId="1" xfId="2" applyNumberFormat="1" applyFont="1" applyFill="1" applyBorder="1" applyAlignment="1"/>
    <xf numFmtId="165" fontId="0" fillId="3" borderId="1" xfId="0" applyNumberFormat="1" applyFill="1" applyBorder="1"/>
    <xf numFmtId="166" fontId="0" fillId="3" borderId="1" xfId="2" applyNumberFormat="1" applyFont="1" applyFill="1" applyBorder="1" applyAlignment="1">
      <alignment horizontal="right"/>
    </xf>
    <xf numFmtId="166" fontId="2" fillId="3" borderId="1" xfId="2" applyNumberFormat="1" applyFont="1" applyFill="1" applyBorder="1" applyAlignment="1"/>
    <xf numFmtId="165" fontId="2" fillId="3" borderId="1" xfId="0" applyNumberFormat="1" applyFont="1" applyFill="1" applyBorder="1"/>
    <xf numFmtId="166" fontId="2" fillId="3" borderId="1" xfId="2" applyNumberFormat="1" applyFont="1" applyFill="1" applyBorder="1" applyAlignment="1">
      <alignment horizontal="right"/>
    </xf>
    <xf numFmtId="166" fontId="0" fillId="51" borderId="4" xfId="2" applyNumberFormat="1" applyFont="1" applyFill="1" applyBorder="1" applyAlignment="1"/>
    <xf numFmtId="166" fontId="0" fillId="51" borderId="4" xfId="2" applyNumberFormat="1" applyFont="1" applyFill="1" applyBorder="1" applyAlignment="1">
      <alignment vertical="center"/>
    </xf>
    <xf numFmtId="0" fontId="16" fillId="0" borderId="37" xfId="0" applyFont="1" applyBorder="1" applyAlignment="1">
      <alignment horizontal="center"/>
    </xf>
    <xf numFmtId="0" fontId="16" fillId="0" borderId="9" xfId="0" applyFont="1" applyBorder="1" applyAlignment="1">
      <alignment horizontal="center"/>
    </xf>
    <xf numFmtId="167" fontId="0" fillId="44" borderId="1" xfId="1" applyNumberFormat="1" applyFont="1" applyFill="1" applyBorder="1" applyAlignment="1">
      <alignment horizontal="right"/>
    </xf>
    <xf numFmtId="0" fontId="34" fillId="0" borderId="38" xfId="0" applyFont="1" applyBorder="1"/>
    <xf numFmtId="0" fontId="0" fillId="0" borderId="37" xfId="0" applyBorder="1" applyAlignment="1">
      <alignment horizontal="center"/>
    </xf>
    <xf numFmtId="0" fontId="34" fillId="0" borderId="13" xfId="0" applyFont="1" applyBorder="1"/>
    <xf numFmtId="0" fontId="16" fillId="0" borderId="53" xfId="0" applyFont="1" applyBorder="1"/>
    <xf numFmtId="0" fontId="16" fillId="0" borderId="54" xfId="0" applyFont="1" applyBorder="1" applyAlignment="1">
      <alignment horizontal="center"/>
    </xf>
    <xf numFmtId="0" fontId="0" fillId="0" borderId="60" xfId="0" applyBorder="1" applyAlignment="1">
      <alignment horizontal="center"/>
    </xf>
    <xf numFmtId="0" fontId="4" fillId="40" borderId="41" xfId="0" applyFont="1" applyFill="1" applyBorder="1" applyAlignment="1">
      <alignment horizontal="center" vertical="center" wrapText="1"/>
    </xf>
    <xf numFmtId="0" fontId="4" fillId="40" borderId="43" xfId="0" applyFont="1" applyFill="1" applyBorder="1" applyAlignment="1">
      <alignment horizontal="center" vertical="center" wrapText="1"/>
    </xf>
    <xf numFmtId="37" fontId="2" fillId="15" borderId="144" xfId="0" applyNumberFormat="1" applyFont="1" applyFill="1" applyBorder="1" applyAlignment="1">
      <alignment horizontal="center"/>
    </xf>
    <xf numFmtId="0" fontId="3" fillId="0" borderId="20" xfId="0" applyFont="1" applyBorder="1" applyAlignment="1">
      <alignment horizontal="center"/>
    </xf>
    <xf numFmtId="0" fontId="3" fillId="0" borderId="37" xfId="0" applyFont="1" applyBorder="1" applyAlignment="1">
      <alignment horizontal="center"/>
    </xf>
    <xf numFmtId="0" fontId="16" fillId="0" borderId="13" xfId="0" applyFont="1" applyBorder="1"/>
    <xf numFmtId="0" fontId="0" fillId="0" borderId="9" xfId="0" applyBorder="1" applyAlignment="1">
      <alignment horizontal="center"/>
    </xf>
    <xf numFmtId="0" fontId="3" fillId="0" borderId="10" xfId="0" applyFont="1" applyBorder="1" applyAlignment="1">
      <alignment horizontal="center"/>
    </xf>
    <xf numFmtId="166" fontId="0" fillId="3" borderId="4" xfId="2" applyNumberFormat="1" applyFont="1" applyFill="1" applyBorder="1" applyAlignment="1"/>
    <xf numFmtId="37" fontId="3" fillId="17" borderId="54" xfId="1" applyNumberFormat="1" applyFont="1" applyFill="1" applyBorder="1" applyAlignment="1">
      <alignment horizontal="center"/>
    </xf>
    <xf numFmtId="37" fontId="3" fillId="17" borderId="55" xfId="1" applyNumberFormat="1" applyFont="1" applyFill="1" applyBorder="1" applyAlignment="1">
      <alignment horizontal="center"/>
    </xf>
    <xf numFmtId="37" fontId="4" fillId="15" borderId="155" xfId="0" applyNumberFormat="1" applyFont="1" applyFill="1" applyBorder="1" applyAlignment="1">
      <alignment horizontal="center"/>
    </xf>
    <xf numFmtId="0" fontId="16" fillId="0" borderId="27" xfId="0" applyFont="1" applyBorder="1"/>
    <xf numFmtId="37" fontId="0" fillId="42" borderId="4" xfId="1" applyNumberFormat="1" applyFont="1" applyFill="1" applyBorder="1" applyAlignment="1">
      <alignment horizontal="center"/>
    </xf>
    <xf numFmtId="37" fontId="0" fillId="8" borderId="28" xfId="1" applyNumberFormat="1" applyFont="1" applyFill="1" applyBorder="1" applyAlignment="1">
      <alignment horizontal="center"/>
    </xf>
    <xf numFmtId="37" fontId="0" fillId="42" borderId="3" xfId="1" applyNumberFormat="1" applyFont="1" applyFill="1" applyBorder="1" applyAlignment="1">
      <alignment horizontal="center"/>
    </xf>
    <xf numFmtId="37" fontId="0" fillId="8" borderId="77" xfId="1" applyNumberFormat="1" applyFont="1" applyFill="1" applyBorder="1" applyAlignment="1">
      <alignment horizontal="center"/>
    </xf>
    <xf numFmtId="37" fontId="0" fillId="44" borderId="12" xfId="1" applyNumberFormat="1" applyFont="1" applyFill="1" applyBorder="1" applyAlignment="1">
      <alignment horizontal="center"/>
    </xf>
    <xf numFmtId="37" fontId="0" fillId="43" borderId="4" xfId="1" applyNumberFormat="1" applyFont="1" applyFill="1" applyBorder="1" applyAlignment="1">
      <alignment horizontal="center"/>
    </xf>
    <xf numFmtId="37" fontId="6" fillId="2" borderId="156" xfId="0" applyNumberFormat="1" applyFont="1" applyFill="1" applyBorder="1" applyAlignment="1">
      <alignment horizontal="center"/>
    </xf>
    <xf numFmtId="37" fontId="0" fillId="43" borderId="14" xfId="1" applyNumberFormat="1" applyFont="1" applyFill="1" applyBorder="1" applyAlignment="1">
      <alignment horizontal="center"/>
    </xf>
    <xf numFmtId="37" fontId="3" fillId="43" borderId="22" xfId="1" applyNumberFormat="1" applyFont="1" applyFill="1" applyBorder="1" applyAlignment="1">
      <alignment horizontal="center"/>
    </xf>
    <xf numFmtId="37" fontId="0" fillId="12" borderId="7" xfId="1" applyNumberFormat="1" applyFont="1" applyFill="1" applyBorder="1" applyAlignment="1">
      <alignment horizontal="center"/>
    </xf>
    <xf numFmtId="37" fontId="0" fillId="41" borderId="7" xfId="1" applyNumberFormat="1" applyFont="1" applyFill="1" applyBorder="1" applyAlignment="1">
      <alignment horizontal="center"/>
    </xf>
    <xf numFmtId="37" fontId="0" fillId="12" borderId="10" xfId="1" applyNumberFormat="1" applyFont="1" applyFill="1" applyBorder="1" applyAlignment="1">
      <alignment horizontal="center"/>
    </xf>
    <xf numFmtId="37" fontId="0" fillId="47" borderId="10" xfId="1" applyNumberFormat="1" applyFont="1" applyFill="1" applyBorder="1" applyAlignment="1">
      <alignment horizontal="center"/>
    </xf>
    <xf numFmtId="37" fontId="0" fillId="41" borderId="10" xfId="1" applyNumberFormat="1" applyFont="1" applyFill="1" applyBorder="1" applyAlignment="1">
      <alignment horizontal="center"/>
    </xf>
    <xf numFmtId="37" fontId="0" fillId="12" borderId="20" xfId="1" applyNumberFormat="1" applyFont="1" applyFill="1" applyBorder="1" applyAlignment="1">
      <alignment horizontal="center"/>
    </xf>
    <xf numFmtId="37" fontId="0" fillId="41" borderId="27" xfId="1" applyNumberFormat="1" applyFont="1" applyFill="1" applyBorder="1" applyAlignment="1">
      <alignment horizontal="center"/>
    </xf>
    <xf numFmtId="37" fontId="0" fillId="12" borderId="27" xfId="1" applyNumberFormat="1" applyFont="1" applyFill="1" applyBorder="1" applyAlignment="1">
      <alignment horizontal="center"/>
    </xf>
    <xf numFmtId="37" fontId="0" fillId="47" borderId="6" xfId="1" applyNumberFormat="1" applyFont="1" applyFill="1" applyBorder="1" applyAlignment="1">
      <alignment horizontal="center"/>
    </xf>
    <xf numFmtId="37" fontId="0" fillId="12" borderId="4" xfId="1" applyNumberFormat="1" applyFont="1" applyFill="1" applyBorder="1" applyAlignment="1">
      <alignment horizontal="center"/>
    </xf>
    <xf numFmtId="37" fontId="0" fillId="47" borderId="7" xfId="1" applyNumberFormat="1" applyFont="1" applyFill="1" applyBorder="1" applyAlignment="1">
      <alignment horizontal="center"/>
    </xf>
    <xf numFmtId="37" fontId="0" fillId="47" borderId="3" xfId="1" applyNumberFormat="1" applyFont="1" applyFill="1" applyBorder="1" applyAlignment="1">
      <alignment horizontal="center"/>
    </xf>
    <xf numFmtId="37" fontId="0" fillId="41" borderId="4" xfId="1" applyNumberFormat="1" applyFont="1" applyFill="1" applyBorder="1" applyAlignment="1">
      <alignment horizontal="center"/>
    </xf>
    <xf numFmtId="37" fontId="0" fillId="12" borderId="1" xfId="1" applyNumberFormat="1" applyFont="1" applyFill="1" applyBorder="1" applyAlignment="1">
      <alignment horizontal="center"/>
    </xf>
    <xf numFmtId="37" fontId="0" fillId="41" borderId="1" xfId="1" applyNumberFormat="1" applyFont="1" applyFill="1" applyBorder="1" applyAlignment="1">
      <alignment horizontal="center"/>
    </xf>
    <xf numFmtId="37" fontId="0" fillId="47" borderId="1" xfId="1" applyNumberFormat="1" applyFont="1" applyFill="1" applyBorder="1" applyAlignment="1">
      <alignment horizontal="center"/>
    </xf>
    <xf numFmtId="37" fontId="0" fillId="23" borderId="14" xfId="1" applyNumberFormat="1" applyFont="1" applyFill="1" applyBorder="1" applyAlignment="1">
      <alignment horizontal="center"/>
    </xf>
    <xf numFmtId="37" fontId="0" fillId="22" borderId="7" xfId="1" applyNumberFormat="1" applyFont="1" applyFill="1" applyBorder="1" applyAlignment="1">
      <alignment horizontal="center"/>
    </xf>
    <xf numFmtId="37" fontId="0" fillId="23" borderId="10" xfId="1" applyNumberFormat="1" applyFont="1" applyFill="1" applyBorder="1" applyAlignment="1">
      <alignment horizontal="center"/>
    </xf>
    <xf numFmtId="37" fontId="0" fillId="22" borderId="10" xfId="1" applyNumberFormat="1" applyFont="1" applyFill="1" applyBorder="1" applyAlignment="1">
      <alignment horizontal="center"/>
    </xf>
    <xf numFmtId="37" fontId="0" fillId="48" borderId="10" xfId="1" applyNumberFormat="1" applyFont="1" applyFill="1" applyBorder="1" applyAlignment="1">
      <alignment horizontal="center"/>
    </xf>
    <xf numFmtId="37" fontId="0" fillId="23" borderId="20" xfId="1" applyNumberFormat="1" applyFont="1" applyFill="1" applyBorder="1" applyAlignment="1">
      <alignment horizontal="center"/>
    </xf>
    <xf numFmtId="37" fontId="0" fillId="22" borderId="27" xfId="1" applyNumberFormat="1" applyFont="1" applyFill="1" applyBorder="1" applyAlignment="1">
      <alignment horizontal="center"/>
    </xf>
    <xf numFmtId="37" fontId="0" fillId="23" borderId="27" xfId="1" applyNumberFormat="1" applyFont="1" applyFill="1" applyBorder="1" applyAlignment="1">
      <alignment horizontal="center"/>
    </xf>
    <xf numFmtId="37" fontId="0" fillId="48" borderId="6" xfId="1" applyNumberFormat="1" applyFont="1" applyFill="1" applyBorder="1" applyAlignment="1">
      <alignment horizontal="center"/>
    </xf>
    <xf numFmtId="37" fontId="0" fillId="23" borderId="7" xfId="1" applyNumberFormat="1" applyFont="1" applyFill="1" applyBorder="1" applyAlignment="1">
      <alignment horizontal="center"/>
    </xf>
    <xf numFmtId="37" fontId="0" fillId="48" borderId="3" xfId="1" applyNumberFormat="1" applyFont="1" applyFill="1" applyBorder="1" applyAlignment="1">
      <alignment horizontal="center"/>
    </xf>
    <xf numFmtId="37" fontId="0" fillId="23" borderId="22" xfId="1" applyNumberFormat="1" applyFont="1" applyFill="1" applyBorder="1" applyAlignment="1">
      <alignment horizontal="center"/>
    </xf>
    <xf numFmtId="37" fontId="0" fillId="22" borderId="4" xfId="1" applyNumberFormat="1" applyFont="1" applyFill="1" applyBorder="1" applyAlignment="1">
      <alignment horizontal="center"/>
    </xf>
    <xf numFmtId="37" fontId="0" fillId="23" borderId="1" xfId="1" applyNumberFormat="1" applyFont="1" applyFill="1" applyBorder="1" applyAlignment="1">
      <alignment horizontal="center"/>
    </xf>
    <xf numFmtId="37" fontId="0" fillId="22" borderId="1" xfId="1" applyNumberFormat="1" applyFont="1" applyFill="1" applyBorder="1" applyAlignment="1">
      <alignment horizontal="center"/>
    </xf>
    <xf numFmtId="37" fontId="0" fillId="48" borderId="1" xfId="1" applyNumberFormat="1" applyFont="1" applyFill="1" applyBorder="1" applyAlignment="1">
      <alignment horizontal="center"/>
    </xf>
    <xf numFmtId="37" fontId="3" fillId="12" borderId="4" xfId="1" applyNumberFormat="1" applyFont="1" applyFill="1" applyBorder="1" applyAlignment="1">
      <alignment horizontal="center"/>
    </xf>
    <xf numFmtId="37" fontId="3" fillId="12" borderId="1" xfId="1" applyNumberFormat="1" applyFont="1" applyFill="1" applyBorder="1" applyAlignment="1">
      <alignment horizontal="center"/>
    </xf>
    <xf numFmtId="37" fontId="3" fillId="41" borderId="1" xfId="1" applyNumberFormat="1" applyFont="1" applyFill="1" applyBorder="1" applyAlignment="1">
      <alignment horizontal="center"/>
    </xf>
    <xf numFmtId="37" fontId="3" fillId="47" borderId="1" xfId="1" applyNumberFormat="1" applyFont="1" applyFill="1" applyBorder="1" applyAlignment="1">
      <alignment horizontal="center"/>
    </xf>
    <xf numFmtId="37" fontId="3" fillId="47" borderId="7" xfId="1" applyNumberFormat="1" applyFont="1" applyFill="1" applyBorder="1" applyAlignment="1">
      <alignment horizontal="center"/>
    </xf>
    <xf numFmtId="37" fontId="3" fillId="23" borderId="1" xfId="1" applyNumberFormat="1" applyFont="1" applyFill="1" applyBorder="1" applyAlignment="1">
      <alignment horizontal="center"/>
    </xf>
    <xf numFmtId="37" fontId="3" fillId="22" borderId="1" xfId="1" applyNumberFormat="1" applyFont="1" applyFill="1" applyBorder="1" applyAlignment="1">
      <alignment horizontal="center"/>
    </xf>
    <xf numFmtId="37" fontId="3" fillId="48" borderId="1" xfId="1" applyNumberFormat="1" applyFont="1" applyFill="1" applyBorder="1" applyAlignment="1">
      <alignment horizontal="center"/>
    </xf>
    <xf numFmtId="37" fontId="3" fillId="48" borderId="7" xfId="1" applyNumberFormat="1" applyFont="1" applyFill="1" applyBorder="1" applyAlignment="1">
      <alignment horizontal="center"/>
    </xf>
    <xf numFmtId="37" fontId="3" fillId="23" borderId="22" xfId="1" applyNumberFormat="1" applyFont="1" applyFill="1" applyBorder="1" applyAlignment="1">
      <alignment horizontal="center"/>
    </xf>
    <xf numFmtId="37" fontId="3" fillId="17" borderId="42" xfId="1" applyNumberFormat="1" applyFont="1" applyFill="1" applyBorder="1" applyAlignment="1">
      <alignment horizontal="center"/>
    </xf>
    <xf numFmtId="37" fontId="3" fillId="17" borderId="43" xfId="1" applyNumberFormat="1" applyFont="1" applyFill="1" applyBorder="1" applyAlignment="1">
      <alignment horizontal="center"/>
    </xf>
    <xf numFmtId="37" fontId="3" fillId="17" borderId="154" xfId="1" applyNumberFormat="1" applyFont="1" applyFill="1" applyBorder="1" applyAlignment="1">
      <alignment horizontal="center"/>
    </xf>
    <xf numFmtId="37" fontId="3" fillId="17" borderId="17" xfId="1" applyNumberFormat="1" applyFont="1" applyFill="1" applyBorder="1" applyAlignment="1">
      <alignment horizontal="center"/>
    </xf>
    <xf numFmtId="0" fontId="6" fillId="2" borderId="0" xfId="0" applyFont="1" applyFill="1"/>
    <xf numFmtId="0" fontId="4" fillId="40" borderId="0" xfId="0" applyFont="1" applyFill="1" applyAlignment="1">
      <alignment horizontal="center" vertical="center" wrapText="1"/>
    </xf>
    <xf numFmtId="0" fontId="4" fillId="40" borderId="9" xfId="0" applyFont="1" applyFill="1" applyBorder="1" applyAlignment="1">
      <alignment horizontal="center" vertical="center"/>
    </xf>
    <xf numFmtId="0" fontId="3" fillId="17" borderId="154" xfId="0" applyFont="1" applyFill="1" applyBorder="1" applyAlignment="1">
      <alignment horizontal="right" indent="2"/>
    </xf>
    <xf numFmtId="0" fontId="34" fillId="54" borderId="13" xfId="0" applyFont="1" applyFill="1" applyBorder="1"/>
    <xf numFmtId="0" fontId="16" fillId="54" borderId="9" xfId="0" applyFont="1" applyFill="1" applyBorder="1" applyAlignment="1">
      <alignment horizontal="center"/>
    </xf>
    <xf numFmtId="0" fontId="3" fillId="54" borderId="9" xfId="0" applyFont="1" applyFill="1" applyBorder="1" applyAlignment="1">
      <alignment horizontal="center"/>
    </xf>
    <xf numFmtId="37" fontId="3" fillId="42" borderId="20" xfId="1" applyNumberFormat="1" applyFont="1" applyFill="1" applyBorder="1" applyAlignment="1">
      <alignment horizontal="center"/>
    </xf>
    <xf numFmtId="37" fontId="3" fillId="8" borderId="20" xfId="1" applyNumberFormat="1" applyFont="1" applyFill="1" applyBorder="1" applyAlignment="1">
      <alignment horizontal="center"/>
    </xf>
    <xf numFmtId="37" fontId="3" fillId="44" borderId="37" xfId="1" applyNumberFormat="1" applyFont="1" applyFill="1" applyBorder="1" applyAlignment="1">
      <alignment horizontal="center"/>
    </xf>
    <xf numFmtId="37" fontId="3" fillId="42" borderId="10" xfId="1" applyNumberFormat="1" applyFont="1" applyFill="1" applyBorder="1" applyAlignment="1">
      <alignment horizontal="center"/>
    </xf>
    <xf numFmtId="37" fontId="3" fillId="8" borderId="10" xfId="1" applyNumberFormat="1" applyFont="1" applyFill="1" applyBorder="1" applyAlignment="1">
      <alignment horizontal="center"/>
    </xf>
    <xf numFmtId="37" fontId="3" fillId="42" borderId="54" xfId="1" applyNumberFormat="1" applyFont="1" applyFill="1" applyBorder="1" applyAlignment="1">
      <alignment horizontal="center"/>
    </xf>
    <xf numFmtId="37" fontId="3" fillId="8" borderId="54" xfId="1" applyNumberFormat="1" applyFont="1" applyFill="1" applyBorder="1" applyAlignment="1">
      <alignment horizontal="center"/>
    </xf>
    <xf numFmtId="37" fontId="3" fillId="44" borderId="55" xfId="1" applyNumberFormat="1" applyFont="1" applyFill="1" applyBorder="1" applyAlignment="1">
      <alignment horizontal="center"/>
    </xf>
    <xf numFmtId="37" fontId="3" fillId="43" borderId="20" xfId="1" applyNumberFormat="1" applyFont="1" applyFill="1" applyBorder="1" applyAlignment="1">
      <alignment horizontal="center"/>
    </xf>
    <xf numFmtId="37" fontId="3" fillId="43" borderId="37" xfId="1" applyNumberFormat="1" applyFont="1" applyFill="1" applyBorder="1" applyAlignment="1">
      <alignment horizontal="center"/>
    </xf>
    <xf numFmtId="37" fontId="3" fillId="43" borderId="9" xfId="1" applyNumberFormat="1" applyFont="1" applyFill="1" applyBorder="1" applyAlignment="1">
      <alignment horizontal="center"/>
    </xf>
    <xf numFmtId="37" fontId="3" fillId="17" borderId="68" xfId="1" applyNumberFormat="1" applyFont="1" applyFill="1" applyBorder="1" applyAlignment="1">
      <alignment horizontal="center"/>
    </xf>
    <xf numFmtId="37" fontId="3" fillId="10" borderId="20" xfId="1" applyNumberFormat="1" applyFont="1" applyFill="1" applyBorder="1" applyAlignment="1">
      <alignment horizontal="center"/>
    </xf>
    <xf numFmtId="37" fontId="3" fillId="12" borderId="20" xfId="1" applyNumberFormat="1" applyFont="1" applyFill="1" applyBorder="1" applyAlignment="1">
      <alignment horizontal="center"/>
    </xf>
    <xf numFmtId="37" fontId="3" fillId="41" borderId="20" xfId="1" applyNumberFormat="1" applyFont="1" applyFill="1" applyBorder="1" applyAlignment="1">
      <alignment horizontal="center"/>
    </xf>
    <xf numFmtId="37" fontId="3" fillId="47" borderId="20" xfId="1" applyNumberFormat="1" applyFont="1" applyFill="1" applyBorder="1" applyAlignment="1">
      <alignment horizontal="center"/>
    </xf>
    <xf numFmtId="37" fontId="3" fillId="23" borderId="20" xfId="1" applyNumberFormat="1" applyFont="1" applyFill="1" applyBorder="1" applyAlignment="1">
      <alignment horizontal="center"/>
    </xf>
    <xf numFmtId="37" fontId="3" fillId="22" borderId="20" xfId="1" applyNumberFormat="1" applyFont="1" applyFill="1" applyBorder="1" applyAlignment="1">
      <alignment horizontal="center"/>
    </xf>
    <xf numFmtId="37" fontId="3" fillId="22" borderId="21" xfId="1" applyNumberFormat="1" applyFont="1" applyFill="1" applyBorder="1" applyAlignment="1">
      <alignment horizontal="center"/>
    </xf>
    <xf numFmtId="37" fontId="3" fillId="42" borderId="1" xfId="1" applyNumberFormat="1" applyFont="1" applyFill="1" applyBorder="1" applyAlignment="1">
      <alignment horizontal="center"/>
    </xf>
    <xf numFmtId="37" fontId="3" fillId="8" borderId="1" xfId="1" applyNumberFormat="1" applyFont="1" applyFill="1" applyBorder="1" applyAlignment="1">
      <alignment horizontal="center"/>
    </xf>
    <xf numFmtId="37" fontId="3" fillId="44" borderId="23" xfId="1" applyNumberFormat="1" applyFont="1" applyFill="1" applyBorder="1" applyAlignment="1">
      <alignment horizontal="center"/>
    </xf>
    <xf numFmtId="37" fontId="3" fillId="42" borderId="37" xfId="1" applyNumberFormat="1" applyFont="1" applyFill="1" applyBorder="1" applyAlignment="1">
      <alignment horizontal="center"/>
    </xf>
    <xf numFmtId="37" fontId="3" fillId="8" borderId="37" xfId="1" applyNumberFormat="1" applyFont="1" applyFill="1" applyBorder="1" applyAlignment="1">
      <alignment horizontal="center"/>
    </xf>
    <xf numFmtId="37" fontId="3" fillId="10" borderId="37" xfId="1" applyNumberFormat="1" applyFont="1" applyFill="1" applyBorder="1" applyAlignment="1">
      <alignment horizontal="center"/>
    </xf>
    <xf numFmtId="37" fontId="3" fillId="12" borderId="37" xfId="1" applyNumberFormat="1" applyFont="1" applyFill="1" applyBorder="1" applyAlignment="1">
      <alignment horizontal="center"/>
    </xf>
    <xf numFmtId="37" fontId="3" fillId="41" borderId="37" xfId="1" applyNumberFormat="1" applyFont="1" applyFill="1" applyBorder="1" applyAlignment="1">
      <alignment horizontal="center"/>
    </xf>
    <xf numFmtId="37" fontId="3" fillId="47" borderId="37" xfId="1" applyNumberFormat="1" applyFont="1" applyFill="1" applyBorder="1" applyAlignment="1">
      <alignment horizontal="center"/>
    </xf>
    <xf numFmtId="37" fontId="3" fillId="23" borderId="37" xfId="1" applyNumberFormat="1" applyFont="1" applyFill="1" applyBorder="1" applyAlignment="1">
      <alignment horizontal="center"/>
    </xf>
    <xf numFmtId="37" fontId="3" fillId="22" borderId="37" xfId="1" applyNumberFormat="1" applyFont="1" applyFill="1" applyBorder="1" applyAlignment="1">
      <alignment horizontal="center"/>
    </xf>
    <xf numFmtId="37" fontId="3" fillId="44" borderId="39" xfId="1" applyNumberFormat="1" applyFont="1" applyFill="1" applyBorder="1" applyAlignment="1">
      <alignment horizontal="center"/>
    </xf>
    <xf numFmtId="37" fontId="3" fillId="42" borderId="9" xfId="1" applyNumberFormat="1" applyFont="1" applyFill="1" applyBorder="1" applyAlignment="1">
      <alignment horizontal="center"/>
    </xf>
    <xf numFmtId="37" fontId="3" fillId="8" borderId="9" xfId="1" applyNumberFormat="1" applyFont="1" applyFill="1" applyBorder="1" applyAlignment="1">
      <alignment horizontal="center"/>
    </xf>
    <xf numFmtId="37" fontId="3" fillId="10" borderId="9" xfId="1" applyNumberFormat="1" applyFont="1" applyFill="1" applyBorder="1" applyAlignment="1">
      <alignment horizontal="center"/>
    </xf>
    <xf numFmtId="37" fontId="3" fillId="12" borderId="9" xfId="1" applyNumberFormat="1" applyFont="1" applyFill="1" applyBorder="1" applyAlignment="1">
      <alignment horizontal="center"/>
    </xf>
    <xf numFmtId="37" fontId="3" fillId="41" borderId="9" xfId="1" applyNumberFormat="1" applyFont="1" applyFill="1" applyBorder="1" applyAlignment="1">
      <alignment horizontal="center"/>
    </xf>
    <xf numFmtId="37" fontId="3" fillId="47" borderId="9" xfId="1" applyNumberFormat="1" applyFont="1" applyFill="1" applyBorder="1" applyAlignment="1">
      <alignment horizontal="center"/>
    </xf>
    <xf numFmtId="37" fontId="3" fillId="23" borderId="9" xfId="1" applyNumberFormat="1" applyFont="1" applyFill="1" applyBorder="1" applyAlignment="1">
      <alignment horizontal="center"/>
    </xf>
    <xf numFmtId="37" fontId="3" fillId="22" borderId="9" xfId="1" applyNumberFormat="1" applyFont="1" applyFill="1" applyBorder="1" applyAlignment="1">
      <alignment horizontal="center"/>
    </xf>
    <xf numFmtId="37" fontId="3" fillId="44" borderId="11" xfId="1" applyNumberFormat="1" applyFont="1" applyFill="1" applyBorder="1" applyAlignment="1">
      <alignment horizontal="center"/>
    </xf>
    <xf numFmtId="37" fontId="3" fillId="42" borderId="59" xfId="1" applyNumberFormat="1" applyFont="1" applyFill="1" applyBorder="1" applyAlignment="1">
      <alignment horizontal="center"/>
    </xf>
    <xf numFmtId="37" fontId="3" fillId="8" borderId="58" xfId="1" applyNumberFormat="1" applyFont="1" applyFill="1" applyBorder="1" applyAlignment="1">
      <alignment horizontal="center"/>
    </xf>
    <xf numFmtId="37" fontId="3" fillId="43" borderId="54" xfId="1" applyNumberFormat="1" applyFont="1" applyFill="1" applyBorder="1" applyAlignment="1">
      <alignment horizontal="center"/>
    </xf>
    <xf numFmtId="37" fontId="3" fillId="10" borderId="54" xfId="1" applyNumberFormat="1" applyFont="1" applyFill="1" applyBorder="1" applyAlignment="1">
      <alignment horizontal="center"/>
    </xf>
    <xf numFmtId="37" fontId="3" fillId="12" borderId="59" xfId="1" applyNumberFormat="1" applyFont="1" applyFill="1" applyBorder="1" applyAlignment="1">
      <alignment horizontal="center"/>
    </xf>
    <xf numFmtId="37" fontId="3" fillId="41" borderId="59" xfId="1" applyNumberFormat="1" applyFont="1" applyFill="1" applyBorder="1" applyAlignment="1">
      <alignment horizontal="center"/>
    </xf>
    <xf numFmtId="37" fontId="3" fillId="12" borderId="54" xfId="1" applyNumberFormat="1" applyFont="1" applyFill="1" applyBorder="1" applyAlignment="1">
      <alignment horizontal="center"/>
    </xf>
    <xf numFmtId="37" fontId="3" fillId="47" borderId="54" xfId="1" applyNumberFormat="1" applyFont="1" applyFill="1" applyBorder="1" applyAlignment="1">
      <alignment horizontal="center"/>
    </xf>
    <xf numFmtId="37" fontId="3" fillId="41" borderId="54" xfId="1" applyNumberFormat="1" applyFont="1" applyFill="1" applyBorder="1" applyAlignment="1">
      <alignment horizontal="center"/>
    </xf>
    <xf numFmtId="37" fontId="3" fillId="23" borderId="53" xfId="1" applyNumberFormat="1" applyFont="1" applyFill="1" applyBorder="1" applyAlignment="1">
      <alignment horizontal="center"/>
    </xf>
    <xf numFmtId="37" fontId="3" fillId="22" borderId="59" xfId="1" applyNumberFormat="1" applyFont="1" applyFill="1" applyBorder="1" applyAlignment="1">
      <alignment horizontal="center"/>
    </xf>
    <xf numFmtId="37" fontId="3" fillId="23" borderId="54" xfId="1" applyNumberFormat="1" applyFont="1" applyFill="1" applyBorder="1" applyAlignment="1">
      <alignment horizontal="center"/>
    </xf>
    <xf numFmtId="37" fontId="3" fillId="22" borderId="54" xfId="1" applyNumberFormat="1" applyFont="1" applyFill="1" applyBorder="1" applyAlignment="1">
      <alignment horizontal="center"/>
    </xf>
    <xf numFmtId="37" fontId="3" fillId="44" borderId="54" xfId="1" applyNumberFormat="1" applyFont="1" applyFill="1" applyBorder="1" applyAlignment="1">
      <alignment horizontal="center"/>
    </xf>
    <xf numFmtId="37" fontId="0" fillId="8" borderId="20" xfId="1" applyNumberFormat="1" applyFont="1" applyFill="1" applyBorder="1" applyAlignment="1">
      <alignment horizontal="center"/>
    </xf>
    <xf numFmtId="37" fontId="0" fillId="8" borderId="1" xfId="1" applyNumberFormat="1" applyFont="1" applyFill="1" applyBorder="1" applyAlignment="1">
      <alignment horizontal="center"/>
    </xf>
    <xf numFmtId="37" fontId="0" fillId="8" borderId="9" xfId="1" applyNumberFormat="1" applyFont="1" applyFill="1" applyBorder="1" applyAlignment="1">
      <alignment horizontal="center"/>
    </xf>
    <xf numFmtId="37" fontId="0" fillId="8" borderId="10" xfId="1" applyNumberFormat="1" applyFont="1" applyFill="1" applyBorder="1" applyAlignment="1">
      <alignment horizontal="center"/>
    </xf>
    <xf numFmtId="37" fontId="0" fillId="8" borderId="37" xfId="1" applyNumberFormat="1" applyFont="1" applyFill="1" applyBorder="1" applyAlignment="1">
      <alignment horizontal="center"/>
    </xf>
    <xf numFmtId="37" fontId="0" fillId="42" borderId="20" xfId="1" applyNumberFormat="1" applyFont="1" applyFill="1" applyBorder="1" applyAlignment="1">
      <alignment horizontal="center"/>
    </xf>
    <xf numFmtId="37" fontId="0" fillId="42" borderId="1" xfId="1" applyNumberFormat="1" applyFont="1" applyFill="1" applyBorder="1" applyAlignment="1">
      <alignment horizontal="center"/>
    </xf>
    <xf numFmtId="37" fontId="0" fillId="44" borderId="1" xfId="1" applyNumberFormat="1" applyFont="1" applyFill="1" applyBorder="1" applyAlignment="1">
      <alignment horizontal="center"/>
    </xf>
    <xf numFmtId="37" fontId="0" fillId="42" borderId="9" xfId="1" applyNumberFormat="1" applyFont="1" applyFill="1" applyBorder="1" applyAlignment="1">
      <alignment horizontal="center"/>
    </xf>
    <xf numFmtId="37" fontId="0" fillId="44" borderId="9" xfId="1" applyNumberFormat="1" applyFont="1" applyFill="1" applyBorder="1" applyAlignment="1">
      <alignment horizontal="center"/>
    </xf>
    <xf numFmtId="37" fontId="0" fillId="42" borderId="10" xfId="1" applyNumberFormat="1" applyFont="1" applyFill="1" applyBorder="1" applyAlignment="1">
      <alignment horizontal="center"/>
    </xf>
    <xf numFmtId="37" fontId="2" fillId="44" borderId="1" xfId="1" applyNumberFormat="1" applyFont="1" applyFill="1" applyBorder="1" applyAlignment="1">
      <alignment horizontal="center"/>
    </xf>
    <xf numFmtId="37" fontId="0" fillId="42" borderId="37" xfId="1" applyNumberFormat="1" applyFont="1" applyFill="1" applyBorder="1" applyAlignment="1">
      <alignment horizontal="center"/>
    </xf>
    <xf numFmtId="37" fontId="0" fillId="43" borderId="20" xfId="1" applyNumberFormat="1" applyFont="1" applyFill="1" applyBorder="1" applyAlignment="1">
      <alignment horizontal="center"/>
    </xf>
    <xf numFmtId="39" fontId="0" fillId="10" borderId="20" xfId="1" applyNumberFormat="1" applyFont="1" applyFill="1" applyBorder="1" applyAlignment="1">
      <alignment horizontal="center"/>
    </xf>
    <xf numFmtId="39" fontId="0" fillId="43" borderId="20" xfId="1" applyNumberFormat="1" applyFont="1" applyFill="1" applyBorder="1" applyAlignment="1">
      <alignment horizontal="center"/>
    </xf>
    <xf numFmtId="39" fontId="0" fillId="46" borderId="20" xfId="1" applyNumberFormat="1" applyFont="1" applyFill="1" applyBorder="1" applyAlignment="1">
      <alignment horizontal="center"/>
    </xf>
    <xf numFmtId="167" fontId="0" fillId="44" borderId="1" xfId="1" applyNumberFormat="1" applyFont="1" applyFill="1" applyBorder="1" applyAlignment="1">
      <alignment horizontal="center"/>
    </xf>
    <xf numFmtId="37" fontId="0" fillId="43" borderId="1" xfId="1" applyNumberFormat="1" applyFont="1" applyFill="1" applyBorder="1" applyAlignment="1">
      <alignment horizontal="center"/>
    </xf>
    <xf numFmtId="39" fontId="0" fillId="10" borderId="1" xfId="1" applyNumberFormat="1" applyFont="1" applyFill="1" applyBorder="1" applyAlignment="1">
      <alignment horizontal="center"/>
    </xf>
    <xf numFmtId="39" fontId="0" fillId="43" borderId="1" xfId="1" applyNumberFormat="1" applyFont="1" applyFill="1" applyBorder="1" applyAlignment="1">
      <alignment horizontal="center"/>
    </xf>
    <xf numFmtId="167" fontId="0" fillId="44" borderId="9" xfId="1" applyNumberFormat="1" applyFont="1" applyFill="1" applyBorder="1" applyAlignment="1">
      <alignment horizontal="center"/>
    </xf>
    <xf numFmtId="37" fontId="0" fillId="43" borderId="9" xfId="1" applyNumberFormat="1" applyFont="1" applyFill="1" applyBorder="1" applyAlignment="1">
      <alignment horizontal="center"/>
    </xf>
    <xf numFmtId="39" fontId="0" fillId="10" borderId="9" xfId="1" applyNumberFormat="1" applyFont="1" applyFill="1" applyBorder="1" applyAlignment="1">
      <alignment horizontal="center"/>
    </xf>
    <xf numFmtId="39" fontId="0" fillId="43" borderId="9" xfId="1" applyNumberFormat="1" applyFont="1" applyFill="1" applyBorder="1" applyAlignment="1">
      <alignment horizontal="center"/>
    </xf>
    <xf numFmtId="167" fontId="0" fillId="44" borderId="10" xfId="1" applyNumberFormat="1" applyFont="1" applyFill="1" applyBorder="1" applyAlignment="1">
      <alignment horizontal="center"/>
    </xf>
    <xf numFmtId="167" fontId="0" fillId="44" borderId="12" xfId="1" applyNumberFormat="1" applyFont="1" applyFill="1" applyBorder="1" applyAlignment="1">
      <alignment horizontal="center"/>
    </xf>
    <xf numFmtId="167" fontId="0" fillId="44" borderId="23" xfId="1" applyNumberFormat="1" applyFont="1" applyFill="1" applyBorder="1" applyAlignment="1">
      <alignment horizontal="center"/>
    </xf>
    <xf numFmtId="167" fontId="0" fillId="44" borderId="11" xfId="1" applyNumberFormat="1" applyFont="1" applyFill="1" applyBorder="1" applyAlignment="1">
      <alignment horizontal="center"/>
    </xf>
    <xf numFmtId="167" fontId="0" fillId="44" borderId="20" xfId="1" applyNumberFormat="1" applyFont="1" applyFill="1" applyBorder="1" applyAlignment="1">
      <alignment horizontal="center"/>
    </xf>
    <xf numFmtId="167" fontId="0" fillId="44" borderId="21" xfId="1" applyNumberFormat="1" applyFont="1" applyFill="1" applyBorder="1" applyAlignment="1">
      <alignment horizontal="center"/>
    </xf>
    <xf numFmtId="39" fontId="0" fillId="46" borderId="1" xfId="1" applyNumberFormat="1" applyFont="1" applyFill="1" applyBorder="1" applyAlignment="1">
      <alignment horizontal="center"/>
    </xf>
    <xf numFmtId="39" fontId="0" fillId="12" borderId="1" xfId="1" applyNumberFormat="1" applyFont="1" applyFill="1" applyBorder="1" applyAlignment="1">
      <alignment horizontal="center"/>
    </xf>
    <xf numFmtId="39" fontId="0" fillId="41" borderId="1" xfId="1" applyNumberFormat="1" applyFont="1" applyFill="1" applyBorder="1" applyAlignment="1">
      <alignment horizontal="center"/>
    </xf>
    <xf numFmtId="39" fontId="0" fillId="47" borderId="1" xfId="1" applyNumberFormat="1" applyFont="1" applyFill="1" applyBorder="1" applyAlignment="1">
      <alignment horizontal="center"/>
    </xf>
    <xf numFmtId="39" fontId="0" fillId="23" borderId="1" xfId="1" applyNumberFormat="1" applyFont="1" applyFill="1" applyBorder="1" applyAlignment="1">
      <alignment horizontal="center"/>
    </xf>
    <xf numFmtId="39" fontId="0" fillId="22" borderId="1" xfId="1" applyNumberFormat="1" applyFont="1" applyFill="1" applyBorder="1" applyAlignment="1">
      <alignment horizontal="center"/>
    </xf>
    <xf numFmtId="39" fontId="0" fillId="48" borderId="1" xfId="1" applyNumberFormat="1" applyFont="1" applyFill="1" applyBorder="1" applyAlignment="1">
      <alignment horizontal="center"/>
    </xf>
    <xf numFmtId="167" fontId="2" fillId="44" borderId="1" xfId="1" applyNumberFormat="1" applyFont="1" applyFill="1" applyBorder="1" applyAlignment="1">
      <alignment horizontal="center"/>
    </xf>
    <xf numFmtId="37" fontId="3" fillId="55" borderId="1" xfId="1" applyNumberFormat="1" applyFont="1" applyFill="1" applyBorder="1" applyAlignment="1">
      <alignment horizontal="center"/>
    </xf>
    <xf numFmtId="37" fontId="3" fillId="55" borderId="10" xfId="1" applyNumberFormat="1" applyFont="1" applyFill="1" applyBorder="1" applyAlignment="1">
      <alignment horizontal="center"/>
    </xf>
    <xf numFmtId="37" fontId="0" fillId="43" borderId="157" xfId="1" applyNumberFormat="1" applyFont="1" applyFill="1" applyBorder="1" applyAlignment="1">
      <alignment horizontal="center"/>
    </xf>
    <xf numFmtId="39" fontId="0" fillId="10" borderId="10" xfId="1" applyNumberFormat="1" applyFont="1" applyFill="1" applyBorder="1" applyAlignment="1">
      <alignment horizontal="center"/>
    </xf>
    <xf numFmtId="39" fontId="0" fillId="43" borderId="157" xfId="1" applyNumberFormat="1" applyFont="1" applyFill="1" applyBorder="1" applyAlignment="1">
      <alignment horizontal="center"/>
    </xf>
    <xf numFmtId="39" fontId="0" fillId="10" borderId="157" xfId="1" applyNumberFormat="1" applyFont="1" applyFill="1" applyBorder="1" applyAlignment="1">
      <alignment horizontal="center"/>
    </xf>
    <xf numFmtId="37" fontId="0" fillId="44" borderId="37" xfId="1" applyNumberFormat="1" applyFont="1" applyFill="1" applyBorder="1" applyAlignment="1">
      <alignment horizontal="center"/>
    </xf>
    <xf numFmtId="37" fontId="0" fillId="43" borderId="37" xfId="1" applyNumberFormat="1" applyFont="1" applyFill="1" applyBorder="1" applyAlignment="1">
      <alignment horizontal="center"/>
    </xf>
    <xf numFmtId="39" fontId="0" fillId="10" borderId="37" xfId="1" applyNumberFormat="1" applyFont="1" applyFill="1" applyBorder="1" applyAlignment="1">
      <alignment horizontal="center"/>
    </xf>
    <xf numFmtId="39" fontId="0" fillId="43" borderId="37" xfId="1" applyNumberFormat="1" applyFont="1" applyFill="1" applyBorder="1" applyAlignment="1">
      <alignment horizontal="center"/>
    </xf>
    <xf numFmtId="167" fontId="0" fillId="44" borderId="37" xfId="1" applyNumberFormat="1" applyFont="1" applyFill="1" applyBorder="1" applyAlignment="1">
      <alignment horizontal="center"/>
    </xf>
    <xf numFmtId="167" fontId="0" fillId="44" borderId="39" xfId="1" applyNumberFormat="1" applyFont="1" applyFill="1" applyBorder="1" applyAlignment="1">
      <alignment horizontal="center"/>
    </xf>
    <xf numFmtId="39" fontId="0" fillId="43" borderId="10" xfId="1" applyNumberFormat="1" applyFont="1" applyFill="1" applyBorder="1" applyAlignment="1">
      <alignment horizontal="center"/>
    </xf>
    <xf numFmtId="39" fontId="0" fillId="46" borderId="10" xfId="1" applyNumberFormat="1" applyFont="1" applyFill="1" applyBorder="1" applyAlignment="1">
      <alignment horizontal="center"/>
    </xf>
    <xf numFmtId="167" fontId="0" fillId="44" borderId="157" xfId="1" applyNumberFormat="1" applyFont="1" applyFill="1" applyBorder="1" applyAlignment="1">
      <alignment horizontal="center"/>
    </xf>
    <xf numFmtId="39" fontId="0" fillId="23" borderId="10" xfId="1" applyNumberFormat="1" applyFont="1" applyFill="1" applyBorder="1" applyAlignment="1">
      <alignment horizontal="center"/>
    </xf>
    <xf numFmtId="39" fontId="0" fillId="22" borderId="10" xfId="1" applyNumberFormat="1" applyFont="1" applyFill="1" applyBorder="1" applyAlignment="1">
      <alignment horizontal="center"/>
    </xf>
    <xf numFmtId="39" fontId="0" fillId="48" borderId="10" xfId="1" applyNumberFormat="1" applyFont="1" applyFill="1" applyBorder="1" applyAlignment="1">
      <alignment horizontal="center"/>
    </xf>
    <xf numFmtId="37" fontId="0" fillId="43" borderId="10" xfId="1" applyNumberFormat="1" applyFont="1" applyFill="1" applyBorder="1" applyAlignment="1">
      <alignment horizontal="center"/>
    </xf>
    <xf numFmtId="39" fontId="0" fillId="12" borderId="10" xfId="1" applyNumberFormat="1" applyFont="1" applyFill="1" applyBorder="1" applyAlignment="1">
      <alignment horizontal="center"/>
    </xf>
    <xf numFmtId="39" fontId="0" fillId="41" borderId="10" xfId="1" applyNumberFormat="1" applyFont="1" applyFill="1" applyBorder="1" applyAlignment="1">
      <alignment horizontal="center"/>
    </xf>
    <xf numFmtId="39" fontId="0" fillId="47" borderId="10" xfId="1" applyNumberFormat="1" applyFont="1" applyFill="1" applyBorder="1" applyAlignment="1">
      <alignment horizontal="center"/>
    </xf>
    <xf numFmtId="39" fontId="0" fillId="12" borderId="37" xfId="1" applyNumberFormat="1" applyFont="1" applyFill="1" applyBorder="1" applyAlignment="1">
      <alignment horizontal="center"/>
    </xf>
    <xf numFmtId="39" fontId="0" fillId="41" borderId="37" xfId="1" applyNumberFormat="1" applyFont="1" applyFill="1" applyBorder="1" applyAlignment="1">
      <alignment horizontal="center"/>
    </xf>
    <xf numFmtId="39" fontId="0" fillId="47" borderId="37" xfId="1" applyNumberFormat="1" applyFont="1" applyFill="1" applyBorder="1" applyAlignment="1">
      <alignment horizontal="center"/>
    </xf>
    <xf numFmtId="39" fontId="0" fillId="23" borderId="37" xfId="1" applyNumberFormat="1" applyFont="1" applyFill="1" applyBorder="1" applyAlignment="1">
      <alignment horizontal="center"/>
    </xf>
    <xf numFmtId="39" fontId="0" fillId="22" borderId="37" xfId="1" applyNumberFormat="1" applyFont="1" applyFill="1" applyBorder="1" applyAlignment="1">
      <alignment horizontal="center"/>
    </xf>
    <xf numFmtId="37" fontId="3" fillId="8" borderId="57" xfId="1" applyNumberFormat="1" applyFont="1" applyFill="1" applyBorder="1" applyAlignment="1">
      <alignment horizontal="center"/>
    </xf>
    <xf numFmtId="37" fontId="3" fillId="43" borderId="59" xfId="1" applyNumberFormat="1" applyFont="1" applyFill="1" applyBorder="1" applyAlignment="1">
      <alignment horizontal="center"/>
    </xf>
    <xf numFmtId="37" fontId="3" fillId="10" borderId="59" xfId="1" applyNumberFormat="1" applyFont="1" applyFill="1" applyBorder="1" applyAlignment="1">
      <alignment horizontal="center"/>
    </xf>
    <xf numFmtId="37" fontId="3" fillId="56" borderId="10" xfId="1" applyNumberFormat="1" applyFont="1" applyFill="1" applyBorder="1" applyAlignment="1">
      <alignment horizontal="center"/>
    </xf>
    <xf numFmtId="37" fontId="3" fillId="56" borderId="1" xfId="1" applyNumberFormat="1" applyFont="1" applyFill="1" applyBorder="1" applyAlignment="1">
      <alignment horizontal="center"/>
    </xf>
    <xf numFmtId="37" fontId="3" fillId="57" borderId="1" xfId="1" applyNumberFormat="1" applyFont="1" applyFill="1" applyBorder="1" applyAlignment="1">
      <alignment horizontal="center"/>
    </xf>
    <xf numFmtId="0" fontId="34" fillId="0" borderId="10" xfId="0" applyFont="1" applyBorder="1" applyAlignment="1">
      <alignment horizontal="center"/>
    </xf>
    <xf numFmtId="167" fontId="3" fillId="44" borderId="1" xfId="1" applyNumberFormat="1" applyFont="1" applyFill="1" applyBorder="1" applyAlignment="1">
      <alignment horizontal="right"/>
    </xf>
    <xf numFmtId="37" fontId="4" fillId="17" borderId="35" xfId="1" applyNumberFormat="1" applyFont="1" applyFill="1" applyBorder="1" applyAlignment="1">
      <alignment horizontal="center"/>
    </xf>
    <xf numFmtId="37" fontId="3" fillId="44" borderId="1" xfId="1" applyNumberFormat="1" applyFont="1" applyFill="1" applyBorder="1" applyAlignment="1">
      <alignment horizontal="center"/>
    </xf>
    <xf numFmtId="37" fontId="3" fillId="44" borderId="9" xfId="1" applyNumberFormat="1" applyFont="1" applyFill="1" applyBorder="1" applyAlignment="1">
      <alignment horizontal="center"/>
    </xf>
    <xf numFmtId="37" fontId="3" fillId="43" borderId="1" xfId="1" applyNumberFormat="1" applyFont="1" applyFill="1" applyBorder="1" applyAlignment="1">
      <alignment horizontal="center"/>
    </xf>
    <xf numFmtId="37" fontId="3" fillId="43" borderId="10" xfId="1" applyNumberFormat="1" applyFont="1" applyFill="1" applyBorder="1" applyAlignment="1">
      <alignment horizontal="center"/>
    </xf>
    <xf numFmtId="37" fontId="3" fillId="10" borderId="1" xfId="1" applyNumberFormat="1" applyFont="1" applyFill="1" applyBorder="1" applyAlignment="1">
      <alignment horizontal="center"/>
    </xf>
    <xf numFmtId="37" fontId="3" fillId="10" borderId="10" xfId="1" applyNumberFormat="1" applyFont="1" applyFill="1" applyBorder="1" applyAlignment="1">
      <alignment horizontal="center"/>
    </xf>
    <xf numFmtId="37" fontId="3" fillId="12" borderId="10" xfId="1" applyNumberFormat="1" applyFont="1" applyFill="1" applyBorder="1" applyAlignment="1">
      <alignment horizontal="center"/>
    </xf>
    <xf numFmtId="37" fontId="3" fillId="41" borderId="10" xfId="1" applyNumberFormat="1" applyFont="1" applyFill="1" applyBorder="1" applyAlignment="1">
      <alignment horizontal="center"/>
    </xf>
    <xf numFmtId="37" fontId="3" fillId="47" borderId="10" xfId="1" applyNumberFormat="1" applyFont="1" applyFill="1" applyBorder="1" applyAlignment="1">
      <alignment horizontal="center"/>
    </xf>
    <xf numFmtId="37" fontId="3" fillId="23" borderId="10" xfId="1" applyNumberFormat="1" applyFont="1" applyFill="1" applyBorder="1" applyAlignment="1">
      <alignment horizontal="center"/>
    </xf>
    <xf numFmtId="37" fontId="3" fillId="22" borderId="10" xfId="1" applyNumberFormat="1" applyFont="1" applyFill="1" applyBorder="1" applyAlignment="1">
      <alignment horizontal="center"/>
    </xf>
    <xf numFmtId="37" fontId="3" fillId="22" borderId="12" xfId="1" applyNumberFormat="1" applyFont="1" applyFill="1" applyBorder="1" applyAlignment="1">
      <alignment horizontal="center"/>
    </xf>
    <xf numFmtId="167" fontId="3" fillId="44" borderId="10" xfId="1" applyNumberFormat="1" applyFont="1" applyFill="1" applyBorder="1" applyAlignment="1">
      <alignment horizontal="right"/>
    </xf>
    <xf numFmtId="37" fontId="3" fillId="44" borderId="35" xfId="1" applyNumberFormat="1" applyFont="1" applyFill="1" applyBorder="1" applyAlignment="1">
      <alignment horizontal="center"/>
    </xf>
    <xf numFmtId="37" fontId="3" fillId="44" borderId="157" xfId="1" applyNumberFormat="1" applyFont="1" applyFill="1" applyBorder="1" applyAlignment="1">
      <alignment horizontal="center"/>
    </xf>
    <xf numFmtId="37" fontId="3" fillId="44" borderId="46" xfId="1" applyNumberFormat="1" applyFont="1" applyFill="1" applyBorder="1" applyAlignment="1">
      <alignment horizontal="center"/>
    </xf>
    <xf numFmtId="37" fontId="3" fillId="55" borderId="9" xfId="1" applyNumberFormat="1" applyFont="1" applyFill="1" applyBorder="1" applyAlignment="1">
      <alignment horizontal="center"/>
    </xf>
    <xf numFmtId="37" fontId="3" fillId="56" borderId="9" xfId="1" applyNumberFormat="1" applyFont="1" applyFill="1" applyBorder="1" applyAlignment="1">
      <alignment horizontal="center"/>
    </xf>
    <xf numFmtId="37" fontId="3" fillId="57" borderId="9" xfId="1" applyNumberFormat="1" applyFont="1" applyFill="1" applyBorder="1" applyAlignment="1">
      <alignment horizontal="center"/>
    </xf>
    <xf numFmtId="0" fontId="34" fillId="0" borderId="10" xfId="0" applyFont="1" applyBorder="1"/>
    <xf numFmtId="37" fontId="3" fillId="44" borderId="10" xfId="1" applyNumberFormat="1" applyFont="1" applyFill="1" applyBorder="1" applyAlignment="1">
      <alignment horizontal="center"/>
    </xf>
    <xf numFmtId="37" fontId="3" fillId="17" borderId="158" xfId="1" applyNumberFormat="1" applyFont="1" applyFill="1" applyBorder="1" applyAlignment="1">
      <alignment horizontal="center"/>
    </xf>
    <xf numFmtId="165" fontId="9" fillId="0" borderId="0" xfId="1" applyNumberFormat="1" applyFont="1"/>
    <xf numFmtId="37" fontId="0" fillId="0" borderId="0" xfId="0" applyNumberFormat="1"/>
    <xf numFmtId="165" fontId="0" fillId="0" borderId="0" xfId="0" applyNumberFormat="1"/>
    <xf numFmtId="0" fontId="3" fillId="0" borderId="10" xfId="1" applyNumberFormat="1" applyFont="1" applyFill="1" applyBorder="1" applyAlignment="1">
      <alignment horizontal="center"/>
    </xf>
    <xf numFmtId="0" fontId="3" fillId="0" borderId="1" xfId="1" applyNumberFormat="1" applyFont="1" applyFill="1" applyBorder="1" applyAlignment="1">
      <alignment horizontal="center"/>
    </xf>
    <xf numFmtId="0" fontId="3" fillId="0" borderId="9" xfId="1" applyNumberFormat="1" applyFont="1" applyFill="1" applyBorder="1" applyAlignment="1">
      <alignment horizontal="center"/>
    </xf>
    <xf numFmtId="166" fontId="0" fillId="3" borderId="46" xfId="2" applyNumberFormat="1" applyFont="1" applyFill="1" applyBorder="1" applyAlignment="1">
      <alignment horizontal="right"/>
    </xf>
    <xf numFmtId="37" fontId="0" fillId="12" borderId="37" xfId="1" applyNumberFormat="1" applyFont="1" applyFill="1" applyBorder="1" applyAlignment="1">
      <alignment horizontal="center"/>
    </xf>
    <xf numFmtId="37" fontId="0" fillId="23" borderId="37" xfId="1" applyNumberFormat="1" applyFont="1" applyFill="1" applyBorder="1" applyAlignment="1">
      <alignment horizontal="center"/>
    </xf>
    <xf numFmtId="37" fontId="0" fillId="14" borderId="20" xfId="1" applyNumberFormat="1" applyFont="1" applyFill="1" applyBorder="1" applyAlignment="1">
      <alignment horizontal="center"/>
    </xf>
    <xf numFmtId="37" fontId="0" fillId="14" borderId="1" xfId="1" applyNumberFormat="1" applyFont="1" applyFill="1" applyBorder="1" applyAlignment="1">
      <alignment horizontal="center"/>
    </xf>
    <xf numFmtId="37" fontId="0" fillId="14" borderId="10" xfId="1" applyNumberFormat="1" applyFont="1" applyFill="1" applyBorder="1" applyAlignment="1">
      <alignment horizontal="center"/>
    </xf>
    <xf numFmtId="37" fontId="0" fillId="58" borderId="1" xfId="1" applyNumberFormat="1" applyFont="1" applyFill="1" applyBorder="1" applyAlignment="1">
      <alignment horizontal="center"/>
    </xf>
    <xf numFmtId="37" fontId="0" fillId="58" borderId="9" xfId="1" applyNumberFormat="1" applyFont="1" applyFill="1" applyBorder="1" applyAlignment="1">
      <alignment horizontal="center"/>
    </xf>
    <xf numFmtId="37" fontId="3" fillId="14" borderId="1" xfId="1" applyNumberFormat="1" applyFont="1" applyFill="1" applyBorder="1" applyAlignment="1">
      <alignment horizontal="center"/>
    </xf>
    <xf numFmtId="37" fontId="3" fillId="14" borderId="37" xfId="1" applyNumberFormat="1" applyFont="1" applyFill="1" applyBorder="1" applyAlignment="1">
      <alignment horizontal="center"/>
    </xf>
    <xf numFmtId="9" fontId="0" fillId="0" borderId="0" xfId="4" applyFont="1"/>
    <xf numFmtId="164" fontId="0" fillId="0" borderId="0" xfId="0" applyNumberFormat="1"/>
    <xf numFmtId="37" fontId="37" fillId="44" borderId="20" xfId="1" applyNumberFormat="1" applyFont="1" applyFill="1" applyBorder="1" applyAlignment="1">
      <alignment horizontal="center"/>
    </xf>
    <xf numFmtId="37" fontId="3" fillId="44" borderId="20" xfId="1" applyNumberFormat="1" applyFont="1" applyFill="1" applyBorder="1" applyAlignment="1">
      <alignment horizontal="center"/>
    </xf>
    <xf numFmtId="37" fontId="37" fillId="59" borderId="20" xfId="1" applyNumberFormat="1" applyFont="1" applyFill="1" applyBorder="1" applyAlignment="1">
      <alignment horizontal="center"/>
    </xf>
    <xf numFmtId="37" fontId="3" fillId="59" borderId="20" xfId="1" applyNumberFormat="1" applyFont="1" applyFill="1" applyBorder="1" applyAlignment="1">
      <alignment horizontal="center"/>
    </xf>
    <xf numFmtId="37" fontId="37" fillId="44" borderId="1" xfId="1" applyNumberFormat="1" applyFont="1" applyFill="1" applyBorder="1" applyAlignment="1">
      <alignment horizontal="center"/>
    </xf>
    <xf numFmtId="37" fontId="3" fillId="59" borderId="1" xfId="1" applyNumberFormat="1" applyFont="1" applyFill="1" applyBorder="1" applyAlignment="1">
      <alignment horizontal="center"/>
    </xf>
    <xf numFmtId="37" fontId="3" fillId="60" borderId="1" xfId="1" applyNumberFormat="1" applyFont="1" applyFill="1" applyBorder="1" applyAlignment="1">
      <alignment horizontal="center"/>
    </xf>
    <xf numFmtId="37" fontId="37" fillId="44" borderId="37" xfId="1" applyNumberFormat="1" applyFont="1" applyFill="1" applyBorder="1" applyAlignment="1">
      <alignment horizontal="center"/>
    </xf>
    <xf numFmtId="37" fontId="3" fillId="59" borderId="37" xfId="1" applyNumberFormat="1" applyFont="1" applyFill="1" applyBorder="1" applyAlignment="1">
      <alignment horizontal="center"/>
    </xf>
    <xf numFmtId="37" fontId="3" fillId="60" borderId="37" xfId="1" applyNumberFormat="1" applyFont="1" applyFill="1" applyBorder="1" applyAlignment="1">
      <alignment horizontal="center"/>
    </xf>
    <xf numFmtId="37" fontId="36" fillId="44" borderId="157" xfId="1" applyNumberFormat="1" applyFont="1" applyFill="1" applyBorder="1" applyAlignment="1">
      <alignment horizontal="center"/>
    </xf>
    <xf numFmtId="37" fontId="36" fillId="44" borderId="9" xfId="1" applyNumberFormat="1" applyFont="1" applyFill="1" applyBorder="1" applyAlignment="1">
      <alignment horizontal="center"/>
    </xf>
    <xf numFmtId="0" fontId="2" fillId="15" borderId="121" xfId="0" applyFont="1" applyFill="1" applyBorder="1" applyAlignment="1">
      <alignment horizontal="right" indent="2"/>
    </xf>
    <xf numFmtId="0" fontId="3" fillId="17" borderId="54" xfId="0" applyFont="1" applyFill="1" applyBorder="1" applyAlignment="1">
      <alignment horizontal="right" indent="2"/>
    </xf>
    <xf numFmtId="37" fontId="4" fillId="42" borderId="20" xfId="1" applyNumberFormat="1" applyFont="1" applyFill="1" applyBorder="1" applyAlignment="1">
      <alignment horizontal="center"/>
    </xf>
    <xf numFmtId="37" fontId="4" fillId="42" borderId="10" xfId="1" applyNumberFormat="1" applyFont="1" applyFill="1" applyBorder="1" applyAlignment="1">
      <alignment horizontal="center"/>
    </xf>
    <xf numFmtId="37" fontId="2" fillId="42" borderId="20" xfId="1" applyNumberFormat="1" applyFont="1" applyFill="1" applyBorder="1" applyAlignment="1">
      <alignment horizontal="center"/>
    </xf>
    <xf numFmtId="37" fontId="2" fillId="42" borderId="10" xfId="1" applyNumberFormat="1" applyFont="1" applyFill="1" applyBorder="1" applyAlignment="1">
      <alignment horizontal="center"/>
    </xf>
    <xf numFmtId="0" fontId="16" fillId="53" borderId="20" xfId="0" applyFont="1" applyFill="1" applyBorder="1" applyAlignment="1">
      <alignment horizontal="center"/>
    </xf>
    <xf numFmtId="0" fontId="3" fillId="16" borderId="22" xfId="0" applyFont="1" applyFill="1" applyBorder="1"/>
    <xf numFmtId="0" fontId="3" fillId="0" borderId="22" xfId="0" applyFont="1" applyBorder="1"/>
    <xf numFmtId="0" fontId="3" fillId="0" borderId="1" xfId="0" applyFont="1" applyBorder="1"/>
    <xf numFmtId="0" fontId="2" fillId="68" borderId="57" xfId="0" applyFont="1" applyFill="1" applyBorder="1" applyAlignment="1">
      <alignment horizontal="left" vertical="top" wrapText="1"/>
    </xf>
    <xf numFmtId="0" fontId="0" fillId="17" borderId="0" xfId="0" applyFill="1"/>
    <xf numFmtId="0" fontId="4" fillId="0" borderId="0" xfId="0" applyFont="1" applyAlignment="1">
      <alignment horizontal="center" wrapText="1"/>
    </xf>
    <xf numFmtId="0" fontId="9" fillId="0" borderId="0" xfId="0" applyFont="1" applyAlignment="1">
      <alignment horizontal="center" vertical="center" wrapText="1"/>
    </xf>
    <xf numFmtId="0" fontId="4" fillId="40" borderId="60" xfId="0" applyFont="1" applyFill="1" applyBorder="1" applyAlignment="1">
      <alignment horizontal="center" vertical="center" wrapText="1"/>
    </xf>
    <xf numFmtId="0" fontId="0" fillId="65" borderId="14" xfId="0" applyFill="1" applyBorder="1" applyAlignment="1">
      <alignment horizontal="center"/>
    </xf>
    <xf numFmtId="37" fontId="2" fillId="17" borderId="53" xfId="1" applyNumberFormat="1" applyFont="1" applyFill="1" applyBorder="1" applyAlignment="1">
      <alignment horizontal="right"/>
    </xf>
    <xf numFmtId="37" fontId="2" fillId="17" borderId="55" xfId="1" applyNumberFormat="1" applyFont="1" applyFill="1" applyBorder="1" applyAlignment="1">
      <alignment horizontal="right"/>
    </xf>
    <xf numFmtId="0" fontId="3" fillId="68" borderId="22" xfId="0" applyFont="1" applyFill="1" applyBorder="1" applyAlignment="1">
      <alignment horizontal="center"/>
    </xf>
    <xf numFmtId="0" fontId="3" fillId="68" borderId="23" xfId="0" applyFont="1" applyFill="1" applyBorder="1" applyAlignment="1">
      <alignment horizontal="center"/>
    </xf>
    <xf numFmtId="0" fontId="2" fillId="68" borderId="56" xfId="0" applyFont="1" applyFill="1" applyBorder="1" applyAlignment="1">
      <alignment horizontal="left" vertical="top" wrapText="1"/>
    </xf>
    <xf numFmtId="0" fontId="2" fillId="68" borderId="58" xfId="0" applyFont="1" applyFill="1" applyBorder="1" applyAlignment="1">
      <alignment horizontal="left" vertical="top" wrapText="1"/>
    </xf>
    <xf numFmtId="0" fontId="0" fillId="65" borderId="6" xfId="0" applyFill="1" applyBorder="1" applyAlignment="1">
      <alignment horizontal="center"/>
    </xf>
    <xf numFmtId="37" fontId="2" fillId="17" borderId="60" xfId="1" applyNumberFormat="1" applyFont="1" applyFill="1" applyBorder="1" applyAlignment="1">
      <alignment horizontal="right"/>
    </xf>
    <xf numFmtId="0" fontId="3" fillId="68" borderId="2" xfId="0" applyFont="1" applyFill="1" applyBorder="1" applyAlignment="1">
      <alignment horizontal="center"/>
    </xf>
    <xf numFmtId="165" fontId="0" fillId="7" borderId="14" xfId="1" applyNumberFormat="1" applyFont="1" applyFill="1" applyBorder="1" applyAlignment="1">
      <alignment horizontal="center"/>
    </xf>
    <xf numFmtId="165" fontId="0" fillId="7" borderId="77" xfId="1" applyNumberFormat="1" applyFont="1" applyFill="1" applyBorder="1" applyAlignment="1">
      <alignment horizontal="center"/>
    </xf>
    <xf numFmtId="37" fontId="0" fillId="6" borderId="14" xfId="1" applyNumberFormat="1" applyFont="1" applyFill="1" applyBorder="1" applyAlignment="1">
      <alignment horizontal="right"/>
    </xf>
    <xf numFmtId="37" fontId="0" fillId="6" borderId="12" xfId="1" applyNumberFormat="1" applyFont="1" applyFill="1" applyBorder="1" applyAlignment="1">
      <alignment horizontal="right"/>
    </xf>
    <xf numFmtId="39" fontId="0" fillId="69" borderId="22" xfId="1" applyNumberFormat="1" applyFont="1" applyFill="1" applyBorder="1" applyAlignment="1">
      <alignment horizontal="right"/>
    </xf>
    <xf numFmtId="39" fontId="0" fillId="69" borderId="23" xfId="1" applyNumberFormat="1" applyFont="1" applyFill="1" applyBorder="1" applyAlignment="1">
      <alignment horizontal="right"/>
    </xf>
    <xf numFmtId="39" fontId="0" fillId="68" borderId="22" xfId="1" applyNumberFormat="1" applyFont="1" applyFill="1" applyBorder="1" applyAlignment="1">
      <alignment horizontal="right"/>
    </xf>
    <xf numFmtId="39" fontId="0" fillId="68" borderId="23" xfId="1" applyNumberFormat="1" applyFont="1" applyFill="1" applyBorder="1" applyAlignment="1">
      <alignment horizontal="right"/>
    </xf>
    <xf numFmtId="3" fontId="2" fillId="17" borderId="53" xfId="1" applyNumberFormat="1" applyFont="1" applyFill="1" applyBorder="1" applyAlignment="1">
      <alignment horizontal="right"/>
    </xf>
    <xf numFmtId="3" fontId="2" fillId="17" borderId="55" xfId="1" applyNumberFormat="1" applyFont="1" applyFill="1" applyBorder="1" applyAlignment="1">
      <alignment horizontal="right"/>
    </xf>
    <xf numFmtId="0" fontId="3" fillId="68" borderId="28" xfId="0" applyFont="1" applyFill="1" applyBorder="1" applyAlignment="1">
      <alignment horizontal="center"/>
    </xf>
    <xf numFmtId="0" fontId="3" fillId="66" borderId="22" xfId="0" applyFont="1" applyFill="1" applyBorder="1" applyAlignment="1">
      <alignment horizontal="center"/>
    </xf>
    <xf numFmtId="0" fontId="3" fillId="66" borderId="23" xfId="0" applyFont="1" applyFill="1" applyBorder="1" applyAlignment="1">
      <alignment horizontal="center"/>
    </xf>
    <xf numFmtId="37" fontId="0" fillId="67" borderId="14" xfId="1" applyNumberFormat="1" applyFont="1" applyFill="1" applyBorder="1" applyAlignment="1">
      <alignment horizontal="right"/>
    </xf>
    <xf numFmtId="37" fontId="0" fillId="67" borderId="12" xfId="1" applyNumberFormat="1" applyFont="1" applyFill="1" applyBorder="1" applyAlignment="1">
      <alignment horizontal="right"/>
    </xf>
    <xf numFmtId="39" fontId="0" fillId="68" borderId="14" xfId="1" applyNumberFormat="1" applyFont="1" applyFill="1" applyBorder="1" applyAlignment="1">
      <alignment horizontal="right"/>
    </xf>
    <xf numFmtId="39" fontId="0" fillId="68" borderId="12" xfId="1" applyNumberFormat="1" applyFont="1" applyFill="1" applyBorder="1" applyAlignment="1">
      <alignment horizontal="right"/>
    </xf>
    <xf numFmtId="37" fontId="0" fillId="67" borderId="22" xfId="1" applyNumberFormat="1" applyFont="1" applyFill="1" applyBorder="1" applyAlignment="1">
      <alignment horizontal="right"/>
    </xf>
    <xf numFmtId="37" fontId="0" fillId="67" borderId="23" xfId="1" applyNumberFormat="1" applyFont="1" applyFill="1" applyBorder="1" applyAlignment="1">
      <alignment horizontal="right"/>
    </xf>
    <xf numFmtId="165" fontId="0" fillId="70" borderId="22" xfId="1" applyNumberFormat="1" applyFont="1" applyFill="1" applyBorder="1" applyAlignment="1">
      <alignment horizontal="right"/>
    </xf>
    <xf numFmtId="165" fontId="0" fillId="70" borderId="23" xfId="1" applyNumberFormat="1" applyFont="1" applyFill="1" applyBorder="1" applyAlignment="1">
      <alignment horizontal="right"/>
    </xf>
    <xf numFmtId="37" fontId="0" fillId="71" borderId="22" xfId="1" applyNumberFormat="1" applyFont="1" applyFill="1" applyBorder="1" applyAlignment="1">
      <alignment horizontal="right"/>
    </xf>
    <xf numFmtId="37" fontId="0" fillId="71" borderId="23" xfId="1" applyNumberFormat="1" applyFont="1" applyFill="1" applyBorder="1" applyAlignment="1">
      <alignment horizontal="right"/>
    </xf>
    <xf numFmtId="0" fontId="6" fillId="2" borderId="32" xfId="0" applyFont="1" applyFill="1" applyBorder="1" applyAlignment="1">
      <alignment horizontal="left" wrapText="1"/>
    </xf>
    <xf numFmtId="0" fontId="3" fillId="72" borderId="22" xfId="0" applyFont="1" applyFill="1" applyBorder="1" applyAlignment="1">
      <alignment horizontal="center"/>
    </xf>
    <xf numFmtId="0" fontId="3" fillId="72" borderId="23" xfId="0" applyFont="1" applyFill="1" applyBorder="1" applyAlignment="1">
      <alignment horizontal="center"/>
    </xf>
    <xf numFmtId="37" fontId="0" fillId="73" borderId="22" xfId="1" applyNumberFormat="1" applyFont="1" applyFill="1" applyBorder="1" applyAlignment="1">
      <alignment horizontal="right"/>
    </xf>
    <xf numFmtId="37" fontId="0" fillId="73" borderId="23" xfId="1" applyNumberFormat="1" applyFont="1" applyFill="1" applyBorder="1" applyAlignment="1">
      <alignment horizontal="right"/>
    </xf>
    <xf numFmtId="165" fontId="0" fillId="74" borderId="22" xfId="1" applyNumberFormat="1" applyFont="1" applyFill="1" applyBorder="1" applyAlignment="1">
      <alignment horizontal="right"/>
    </xf>
    <xf numFmtId="165" fontId="0" fillId="74" borderId="23" xfId="1" applyNumberFormat="1" applyFont="1" applyFill="1" applyBorder="1" applyAlignment="1">
      <alignment horizontal="right"/>
    </xf>
    <xf numFmtId="37" fontId="0" fillId="75" borderId="22" xfId="1" applyNumberFormat="1" applyFont="1" applyFill="1" applyBorder="1" applyAlignment="1">
      <alignment horizontal="right"/>
    </xf>
    <xf numFmtId="37" fontId="0" fillId="75" borderId="23" xfId="1" applyNumberFormat="1" applyFont="1" applyFill="1" applyBorder="1" applyAlignment="1">
      <alignment horizontal="right"/>
    </xf>
    <xf numFmtId="165" fontId="3" fillId="66" borderId="22" xfId="1" applyNumberFormat="1" applyFont="1" applyFill="1" applyBorder="1" applyAlignment="1">
      <alignment horizontal="center"/>
    </xf>
    <xf numFmtId="165" fontId="3" fillId="66" borderId="23" xfId="1" applyNumberFormat="1" applyFont="1" applyFill="1" applyBorder="1" applyAlignment="1">
      <alignment horizontal="center"/>
    </xf>
    <xf numFmtId="0" fontId="0" fillId="76" borderId="14" xfId="0" applyFill="1" applyBorder="1" applyAlignment="1">
      <alignment horizontal="center"/>
    </xf>
    <xf numFmtId="0" fontId="0" fillId="76" borderId="6" xfId="0" applyFill="1" applyBorder="1" applyAlignment="1">
      <alignment horizontal="center"/>
    </xf>
    <xf numFmtId="165" fontId="0" fillId="77" borderId="14" xfId="1" applyNumberFormat="1" applyFont="1" applyFill="1" applyBorder="1" applyAlignment="1">
      <alignment horizontal="center"/>
    </xf>
    <xf numFmtId="165" fontId="0" fillId="77" borderId="77" xfId="1" applyNumberFormat="1" applyFont="1" applyFill="1" applyBorder="1" applyAlignment="1">
      <alignment horizontal="center"/>
    </xf>
    <xf numFmtId="37" fontId="0" fillId="78" borderId="14" xfId="1" applyNumberFormat="1" applyFont="1" applyFill="1" applyBorder="1" applyAlignment="1">
      <alignment horizontal="right"/>
    </xf>
    <xf numFmtId="37" fontId="0" fillId="78" borderId="12" xfId="1" applyNumberFormat="1" applyFont="1" applyFill="1" applyBorder="1" applyAlignment="1">
      <alignment horizontal="right"/>
    </xf>
    <xf numFmtId="165" fontId="3" fillId="79" borderId="22" xfId="1" applyNumberFormat="1" applyFont="1" applyFill="1" applyBorder="1" applyAlignment="1">
      <alignment horizontal="center"/>
    </xf>
    <xf numFmtId="165" fontId="3" fillId="79" borderId="23" xfId="1" applyNumberFormat="1" applyFont="1" applyFill="1" applyBorder="1" applyAlignment="1">
      <alignment horizontal="center"/>
    </xf>
    <xf numFmtId="37" fontId="0" fillId="80" borderId="14" xfId="1" applyNumberFormat="1" applyFont="1" applyFill="1" applyBorder="1" applyAlignment="1">
      <alignment horizontal="right"/>
    </xf>
    <xf numFmtId="37" fontId="0" fillId="80" borderId="12" xfId="1" applyNumberFormat="1" applyFont="1" applyFill="1" applyBorder="1" applyAlignment="1">
      <alignment horizontal="right"/>
    </xf>
    <xf numFmtId="0" fontId="2" fillId="17" borderId="32" xfId="0" applyFont="1" applyFill="1" applyBorder="1" applyAlignment="1">
      <alignment horizontal="center" vertical="center" wrapText="1"/>
    </xf>
    <xf numFmtId="0" fontId="3" fillId="16" borderId="22" xfId="0" applyFont="1" applyFill="1" applyBorder="1" applyAlignment="1">
      <alignment vertical="center"/>
    </xf>
    <xf numFmtId="0" fontId="3" fillId="16" borderId="2" xfId="0" applyFont="1" applyFill="1" applyBorder="1" applyAlignment="1">
      <alignment vertical="center"/>
    </xf>
    <xf numFmtId="165" fontId="3" fillId="65" borderId="22" xfId="1" applyNumberFormat="1" applyFont="1" applyFill="1" applyBorder="1" applyAlignment="1">
      <alignment horizontal="center" vertical="center"/>
    </xf>
    <xf numFmtId="165" fontId="3" fillId="65" borderId="3" xfId="1" applyNumberFormat="1" applyFont="1" applyFill="1" applyBorder="1" applyAlignment="1">
      <alignment horizontal="right" vertical="center"/>
    </xf>
    <xf numFmtId="165" fontId="3" fillId="7" borderId="22" xfId="1" applyNumberFormat="1" applyFont="1" applyFill="1" applyBorder="1" applyAlignment="1">
      <alignment horizontal="center" vertical="center"/>
    </xf>
    <xf numFmtId="165" fontId="3" fillId="7" borderId="28" xfId="1" applyNumberFormat="1" applyFont="1" applyFill="1" applyBorder="1" applyAlignment="1">
      <alignment horizontal="right" vertical="center"/>
    </xf>
    <xf numFmtId="0" fontId="0" fillId="0" borderId="17" xfId="0" applyBorder="1"/>
    <xf numFmtId="0" fontId="0" fillId="0" borderId="53" xfId="0" applyBorder="1"/>
    <xf numFmtId="165" fontId="0" fillId="0" borderId="55" xfId="1" applyNumberFormat="1" applyFont="1" applyBorder="1"/>
    <xf numFmtId="165" fontId="0" fillId="0" borderId="53" xfId="1" applyNumberFormat="1" applyFont="1" applyBorder="1"/>
    <xf numFmtId="165" fontId="0" fillId="0" borderId="61" xfId="1" applyNumberFormat="1" applyFont="1" applyBorder="1"/>
    <xf numFmtId="0" fontId="0" fillId="0" borderId="55" xfId="0" applyBorder="1"/>
    <xf numFmtId="0" fontId="0" fillId="0" borderId="61" xfId="0" applyBorder="1"/>
    <xf numFmtId="0" fontId="2" fillId="0" borderId="62" xfId="0" applyFont="1" applyBorder="1" applyAlignment="1">
      <alignment horizontal="center" vertical="center"/>
    </xf>
    <xf numFmtId="0" fontId="2" fillId="0" borderId="144" xfId="0" applyFont="1" applyBorder="1" applyAlignment="1">
      <alignment horizontal="center" vertical="center"/>
    </xf>
    <xf numFmtId="0" fontId="2" fillId="0" borderId="56" xfId="0" applyFont="1" applyBorder="1" applyAlignment="1">
      <alignment horizontal="center"/>
    </xf>
    <xf numFmtId="0" fontId="2" fillId="0" borderId="58" xfId="0" applyFont="1" applyBorder="1" applyAlignment="1">
      <alignment horizontal="center"/>
    </xf>
    <xf numFmtId="0" fontId="6" fillId="2" borderId="56" xfId="0" applyFont="1" applyFill="1" applyBorder="1" applyAlignment="1">
      <alignment horizontal="center"/>
    </xf>
    <xf numFmtId="0" fontId="6" fillId="2" borderId="58" xfId="0" applyFont="1" applyFill="1" applyBorder="1" applyAlignment="1">
      <alignment horizontal="center"/>
    </xf>
    <xf numFmtId="0" fontId="2" fillId="17" borderId="53" xfId="0" applyFont="1" applyFill="1" applyBorder="1" applyAlignment="1">
      <alignment horizontal="right" vertical="top" wrapText="1"/>
    </xf>
    <xf numFmtId="0" fontId="2" fillId="17" borderId="54" xfId="0" applyFont="1" applyFill="1" applyBorder="1" applyAlignment="1">
      <alignment horizontal="right" vertical="top" wrapText="1"/>
    </xf>
    <xf numFmtId="0" fontId="2" fillId="17" borderId="60" xfId="0" applyFont="1" applyFill="1" applyBorder="1" applyAlignment="1">
      <alignment horizontal="right" vertical="top" wrapText="1"/>
    </xf>
    <xf numFmtId="0" fontId="2" fillId="17" borderId="53" xfId="0" applyFont="1" applyFill="1" applyBorder="1" applyAlignment="1">
      <alignment horizontal="left" vertical="top" wrapText="1"/>
    </xf>
    <xf numFmtId="0" fontId="2" fillId="17" borderId="54" xfId="0" applyFont="1" applyFill="1" applyBorder="1" applyAlignment="1">
      <alignment horizontal="left" vertical="top" wrapText="1"/>
    </xf>
    <xf numFmtId="0" fontId="2" fillId="17" borderId="60" xfId="0" applyFont="1" applyFill="1" applyBorder="1" applyAlignment="1">
      <alignment horizontal="left" vertical="top" wrapText="1"/>
    </xf>
    <xf numFmtId="0" fontId="6" fillId="2" borderId="56" xfId="0" applyFont="1" applyFill="1" applyBorder="1" applyAlignment="1">
      <alignment horizontal="center" vertical="center" wrapText="1"/>
    </xf>
    <xf numFmtId="0" fontId="0" fillId="0" borderId="57" xfId="0" applyBorder="1" applyAlignment="1">
      <alignment horizontal="center" vertical="center" wrapText="1"/>
    </xf>
    <xf numFmtId="0" fontId="0" fillId="0" borderId="58" xfId="0" applyBorder="1" applyAlignment="1">
      <alignment horizontal="center" vertical="center" wrapText="1"/>
    </xf>
    <xf numFmtId="0" fontId="4" fillId="53" borderId="56" xfId="0" applyFont="1" applyFill="1" applyBorder="1" applyAlignment="1">
      <alignment horizontal="center"/>
    </xf>
    <xf numFmtId="0" fontId="4" fillId="53" borderId="58" xfId="0" applyFont="1" applyFill="1" applyBorder="1" applyAlignment="1">
      <alignment horizontal="center"/>
    </xf>
    <xf numFmtId="0" fontId="10" fillId="0" borderId="33" xfId="0" applyFont="1" applyBorder="1" applyAlignment="1">
      <alignment horizontal="left" wrapText="1"/>
    </xf>
    <xf numFmtId="0" fontId="10" fillId="0" borderId="121" xfId="0" applyFont="1" applyBorder="1" applyAlignment="1">
      <alignment horizontal="left" wrapText="1"/>
    </xf>
    <xf numFmtId="0" fontId="2" fillId="17" borderId="62" xfId="0" applyFont="1" applyFill="1" applyBorder="1" applyAlignment="1">
      <alignment horizontal="center" vertical="center" wrapText="1"/>
    </xf>
    <xf numFmtId="0" fontId="2" fillId="17" borderId="68" xfId="0" applyFont="1" applyFill="1" applyBorder="1" applyAlignment="1">
      <alignment horizontal="center" vertical="center" wrapText="1"/>
    </xf>
    <xf numFmtId="0" fontId="2" fillId="17" borderId="144" xfId="0" applyFont="1" applyFill="1" applyBorder="1" applyAlignment="1">
      <alignment horizontal="center" vertical="center" wrapText="1"/>
    </xf>
    <xf numFmtId="0" fontId="2" fillId="4" borderId="63" xfId="0" applyFont="1" applyFill="1" applyBorder="1" applyAlignment="1">
      <alignment horizontal="center" vertical="center" wrapText="1"/>
    </xf>
    <xf numFmtId="0" fontId="2" fillId="4" borderId="156" xfId="0" applyFont="1" applyFill="1" applyBorder="1" applyAlignment="1">
      <alignment horizontal="center" vertical="center" wrapText="1"/>
    </xf>
    <xf numFmtId="0" fontId="6" fillId="52" borderId="56" xfId="0" applyFont="1" applyFill="1" applyBorder="1" applyAlignment="1">
      <alignment horizontal="center"/>
    </xf>
    <xf numFmtId="0" fontId="6" fillId="52" borderId="57" xfId="0" applyFont="1" applyFill="1" applyBorder="1" applyAlignment="1">
      <alignment horizontal="center"/>
    </xf>
    <xf numFmtId="0" fontId="6" fillId="52" borderId="58" xfId="0" applyFont="1" applyFill="1" applyBorder="1" applyAlignment="1">
      <alignment horizontal="center"/>
    </xf>
    <xf numFmtId="0" fontId="3" fillId="17" borderId="29" xfId="0" applyFont="1" applyFill="1" applyBorder="1" applyAlignment="1">
      <alignment horizontal="right" indent="2"/>
    </xf>
    <xf numFmtId="0" fontId="3" fillId="17" borderId="30" xfId="0" applyFont="1" applyFill="1" applyBorder="1" applyAlignment="1">
      <alignment horizontal="right" indent="2"/>
    </xf>
    <xf numFmtId="0" fontId="3" fillId="17" borderId="44" xfId="0" applyFont="1" applyFill="1" applyBorder="1" applyAlignment="1">
      <alignment horizontal="right" indent="2"/>
    </xf>
    <xf numFmtId="0" fontId="3" fillId="17" borderId="34" xfId="0" applyFont="1" applyFill="1" applyBorder="1" applyAlignment="1">
      <alignment horizontal="right" indent="2"/>
    </xf>
    <xf numFmtId="0" fontId="3" fillId="17" borderId="33" xfId="0" applyFont="1" applyFill="1" applyBorder="1" applyAlignment="1">
      <alignment horizontal="right" indent="2"/>
    </xf>
    <xf numFmtId="0" fontId="2" fillId="15" borderId="56" xfId="0" applyFont="1" applyFill="1" applyBorder="1" applyAlignment="1">
      <alignment horizontal="right" indent="2"/>
    </xf>
    <xf numFmtId="0" fontId="2" fillId="15" borderId="57" xfId="0" applyFont="1" applyFill="1" applyBorder="1" applyAlignment="1">
      <alignment horizontal="right" indent="2"/>
    </xf>
    <xf numFmtId="0" fontId="2" fillId="15" borderId="58" xfId="0" applyFont="1" applyFill="1" applyBorder="1" applyAlignment="1">
      <alignment horizontal="right" indent="2"/>
    </xf>
    <xf numFmtId="0" fontId="6" fillId="2" borderId="156" xfId="0" applyFont="1" applyFill="1" applyBorder="1" applyAlignment="1">
      <alignment horizontal="center"/>
    </xf>
    <xf numFmtId="0" fontId="6" fillId="2" borderId="33" xfId="0" applyFont="1" applyFill="1" applyBorder="1" applyAlignment="1">
      <alignment horizontal="center"/>
    </xf>
    <xf numFmtId="0" fontId="6" fillId="2" borderId="121" xfId="0" applyFont="1" applyFill="1" applyBorder="1" applyAlignment="1">
      <alignment horizontal="center"/>
    </xf>
    <xf numFmtId="0" fontId="6" fillId="2" borderId="57" xfId="0" applyFont="1" applyFill="1" applyBorder="1" applyAlignment="1">
      <alignment horizontal="center"/>
    </xf>
    <xf numFmtId="37" fontId="0" fillId="58" borderId="9" xfId="1" applyNumberFormat="1" applyFont="1" applyFill="1" applyBorder="1" applyAlignment="1">
      <alignment horizontal="center" vertical="center"/>
    </xf>
    <xf numFmtId="0" fontId="0" fillId="14" borderId="157" xfId="0" applyFill="1" applyBorder="1" applyAlignment="1">
      <alignment horizontal="center" vertical="center"/>
    </xf>
    <xf numFmtId="0" fontId="0" fillId="14" borderId="154" xfId="0" applyFill="1" applyBorder="1" applyAlignment="1">
      <alignment horizontal="center" vertical="center"/>
    </xf>
    <xf numFmtId="0" fontId="3" fillId="17" borderId="53" xfId="0" applyFont="1" applyFill="1" applyBorder="1" applyAlignment="1">
      <alignment horizontal="right" indent="2"/>
    </xf>
    <xf numFmtId="0" fontId="3" fillId="17" borderId="54" xfId="0" applyFont="1" applyFill="1" applyBorder="1" applyAlignment="1">
      <alignment horizontal="right" indent="2"/>
    </xf>
    <xf numFmtId="0" fontId="2" fillId="15" borderId="156" xfId="0" applyFont="1" applyFill="1" applyBorder="1" applyAlignment="1">
      <alignment horizontal="right" indent="2"/>
    </xf>
    <xf numFmtId="0" fontId="2" fillId="15" borderId="33" xfId="0" applyFont="1" applyFill="1" applyBorder="1" applyAlignment="1">
      <alignment horizontal="right" indent="2"/>
    </xf>
    <xf numFmtId="0" fontId="2" fillId="15" borderId="121" xfId="0" applyFont="1" applyFill="1" applyBorder="1" applyAlignment="1">
      <alignment horizontal="right" indent="2"/>
    </xf>
    <xf numFmtId="37" fontId="2" fillId="61" borderId="9" xfId="1" applyNumberFormat="1" applyFont="1" applyFill="1" applyBorder="1" applyAlignment="1">
      <alignment horizontal="center" vertical="center"/>
    </xf>
    <xf numFmtId="0" fontId="2" fillId="42" borderId="157" xfId="0" applyFont="1" applyFill="1" applyBorder="1" applyAlignment="1">
      <alignment horizontal="center" vertical="center"/>
    </xf>
    <xf numFmtId="0" fontId="2" fillId="42" borderId="154" xfId="0" applyFont="1" applyFill="1" applyBorder="1" applyAlignment="1">
      <alignment horizontal="center" vertical="center"/>
    </xf>
    <xf numFmtId="37" fontId="0" fillId="62" borderId="9" xfId="1" applyNumberFormat="1" applyFont="1" applyFill="1" applyBorder="1" applyAlignment="1">
      <alignment horizontal="center" vertical="center"/>
    </xf>
    <xf numFmtId="0" fontId="0" fillId="43" borderId="157" xfId="0" applyFill="1" applyBorder="1" applyAlignment="1">
      <alignment horizontal="center" vertical="center"/>
    </xf>
    <xf numFmtId="0" fontId="0" fillId="43" borderId="154" xfId="0" applyFill="1" applyBorder="1" applyAlignment="1">
      <alignment horizontal="center" vertical="center"/>
    </xf>
    <xf numFmtId="37" fontId="0" fillId="63" borderId="9" xfId="1" applyNumberFormat="1" applyFont="1" applyFill="1" applyBorder="1" applyAlignment="1">
      <alignment horizontal="center" vertical="center"/>
    </xf>
    <xf numFmtId="0" fontId="0" fillId="12" borderId="157" xfId="0" applyFill="1" applyBorder="1" applyAlignment="1">
      <alignment horizontal="center" vertical="center"/>
    </xf>
    <xf numFmtId="0" fontId="0" fillId="12" borderId="154" xfId="0" applyFill="1" applyBorder="1" applyAlignment="1">
      <alignment horizontal="center" vertical="center"/>
    </xf>
    <xf numFmtId="37" fontId="0" fillId="64" borderId="9" xfId="1" applyNumberFormat="1" applyFont="1" applyFill="1" applyBorder="1" applyAlignment="1">
      <alignment horizontal="center" vertical="center"/>
    </xf>
    <xf numFmtId="0" fontId="0" fillId="23" borderId="157" xfId="0" applyFill="1" applyBorder="1" applyAlignment="1">
      <alignment horizontal="center" vertical="center"/>
    </xf>
    <xf numFmtId="0" fontId="0" fillId="23" borderId="154" xfId="0" applyFill="1" applyBorder="1" applyAlignment="1">
      <alignment horizontal="center" vertical="center"/>
    </xf>
    <xf numFmtId="0" fontId="6" fillId="2" borderId="56" xfId="0" applyFont="1" applyFill="1" applyBorder="1" applyAlignment="1">
      <alignment horizontal="center" vertical="center"/>
    </xf>
    <xf numFmtId="0" fontId="6" fillId="2" borderId="57" xfId="0" applyFont="1" applyFill="1" applyBorder="1" applyAlignment="1">
      <alignment horizontal="center" vertical="center"/>
    </xf>
    <xf numFmtId="0" fontId="6" fillId="2" borderId="58" xfId="0" applyFont="1" applyFill="1" applyBorder="1" applyAlignment="1">
      <alignment horizontal="center" vertical="center"/>
    </xf>
    <xf numFmtId="0" fontId="0" fillId="0" borderId="57" xfId="0" applyBorder="1" applyAlignment="1">
      <alignment horizontal="center" vertical="center"/>
    </xf>
    <xf numFmtId="0" fontId="2" fillId="17" borderId="57" xfId="0" applyFont="1" applyFill="1" applyBorder="1" applyAlignment="1">
      <alignment horizontal="right" vertical="top" wrapText="1" indent="2"/>
    </xf>
    <xf numFmtId="0" fontId="4" fillId="17" borderId="4" xfId="0" applyFont="1" applyFill="1" applyBorder="1" applyAlignment="1">
      <alignment horizontal="right" indent="2"/>
    </xf>
    <xf numFmtId="0" fontId="4" fillId="17" borderId="1" xfId="0" applyFont="1" applyFill="1" applyBorder="1" applyAlignment="1">
      <alignment horizontal="right" indent="2"/>
    </xf>
    <xf numFmtId="0" fontId="4" fillId="17" borderId="30" xfId="0" applyFont="1" applyFill="1" applyBorder="1" applyAlignment="1">
      <alignment horizontal="right" indent="2"/>
    </xf>
    <xf numFmtId="0" fontId="4" fillId="17" borderId="2" xfId="0" applyFont="1" applyFill="1" applyBorder="1" applyAlignment="1">
      <alignment horizontal="right" indent="2"/>
    </xf>
    <xf numFmtId="0" fontId="4" fillId="17" borderId="48" xfId="0" applyFont="1" applyFill="1" applyBorder="1" applyAlignment="1">
      <alignment horizontal="right" indent="2"/>
    </xf>
    <xf numFmtId="0" fontId="4" fillId="17" borderId="46" xfId="0" applyFont="1" applyFill="1" applyBorder="1" applyAlignment="1">
      <alignment horizontal="right" indent="2"/>
    </xf>
    <xf numFmtId="0" fontId="2" fillId="17" borderId="22" xfId="0" applyFont="1" applyFill="1" applyBorder="1" applyAlignment="1">
      <alignment horizontal="center" vertical="center" wrapText="1"/>
    </xf>
    <xf numFmtId="0" fontId="2" fillId="17" borderId="38" xfId="0" applyFont="1" applyFill="1" applyBorder="1" applyAlignment="1">
      <alignment horizontal="center" vertical="center" wrapText="1"/>
    </xf>
    <xf numFmtId="0" fontId="4" fillId="17" borderId="16" xfId="0" applyFont="1" applyFill="1" applyBorder="1" applyAlignment="1">
      <alignment horizontal="right" indent="2"/>
    </xf>
    <xf numFmtId="0" fontId="4" fillId="17" borderId="3" xfId="0" applyFont="1" applyFill="1" applyBorder="1" applyAlignment="1">
      <alignment horizontal="right" indent="2"/>
    </xf>
    <xf numFmtId="0" fontId="6" fillId="43" borderId="60" xfId="0" applyFont="1" applyFill="1" applyBorder="1" applyAlignment="1">
      <alignment horizontal="center"/>
    </xf>
    <xf numFmtId="0" fontId="6" fillId="43" borderId="57" xfId="0" applyFont="1" applyFill="1" applyBorder="1" applyAlignment="1">
      <alignment horizontal="center"/>
    </xf>
    <xf numFmtId="0" fontId="6" fillId="43" borderId="59" xfId="0" applyFont="1" applyFill="1" applyBorder="1" applyAlignment="1">
      <alignment horizontal="center"/>
    </xf>
    <xf numFmtId="0" fontId="0" fillId="0" borderId="57" xfId="0" applyBorder="1"/>
    <xf numFmtId="0" fontId="0" fillId="0" borderId="58" xfId="0" applyBorder="1"/>
    <xf numFmtId="0" fontId="2" fillId="17" borderId="29" xfId="0" applyFont="1" applyFill="1" applyBorder="1" applyAlignment="1">
      <alignment horizontal="right" vertical="center" wrapText="1" indent="2"/>
    </xf>
    <xf numFmtId="0" fontId="2" fillId="17" borderId="30" xfId="0" applyFont="1" applyFill="1" applyBorder="1" applyAlignment="1">
      <alignment horizontal="right" vertical="center" wrapText="1" indent="2"/>
    </xf>
    <xf numFmtId="0" fontId="0" fillId="0" borderId="58" xfId="0" applyBorder="1" applyAlignment="1">
      <alignment horizontal="center" vertical="center"/>
    </xf>
    <xf numFmtId="0" fontId="0" fillId="19" borderId="0" xfId="0" applyFill="1" applyAlignment="1">
      <alignment horizontal="right"/>
    </xf>
    <xf numFmtId="0" fontId="15" fillId="17" borderId="26" xfId="0" applyFont="1" applyFill="1" applyBorder="1" applyAlignment="1">
      <alignment horizontal="center" wrapText="1"/>
    </xf>
    <xf numFmtId="0" fontId="15" fillId="17" borderId="51" xfId="0" applyFont="1" applyFill="1" applyBorder="1" applyAlignment="1">
      <alignment horizontal="center" wrapText="1"/>
    </xf>
    <xf numFmtId="0" fontId="15" fillId="17" borderId="52" xfId="0" applyFont="1" applyFill="1" applyBorder="1" applyAlignment="1">
      <alignment horizontal="center"/>
    </xf>
    <xf numFmtId="0" fontId="15" fillId="17" borderId="51" xfId="0" applyFont="1" applyFill="1" applyBorder="1" applyAlignment="1">
      <alignment horizontal="center"/>
    </xf>
    <xf numFmtId="0" fontId="15" fillId="17" borderId="63" xfId="0" applyFont="1" applyFill="1" applyBorder="1" applyAlignment="1">
      <alignment horizontal="center"/>
    </xf>
    <xf numFmtId="0" fontId="15" fillId="17" borderId="24" xfId="0" applyFont="1" applyFill="1" applyBorder="1" applyAlignment="1">
      <alignment horizontal="center"/>
    </xf>
    <xf numFmtId="0" fontId="15" fillId="25" borderId="19" xfId="0" applyFont="1" applyFill="1" applyBorder="1" applyAlignment="1">
      <alignment horizontal="center" vertical="center" wrapText="1"/>
    </xf>
    <xf numFmtId="0" fontId="15" fillId="25" borderId="22" xfId="0" applyFont="1" applyFill="1" applyBorder="1" applyAlignment="1">
      <alignment horizontal="center" vertical="center" wrapText="1"/>
    </xf>
    <xf numFmtId="0" fontId="15" fillId="27" borderId="21" xfId="0" applyFont="1" applyFill="1" applyBorder="1" applyAlignment="1">
      <alignment horizontal="center" wrapText="1"/>
    </xf>
    <xf numFmtId="0" fontId="15" fillId="27" borderId="23" xfId="0" applyFont="1" applyFill="1" applyBorder="1" applyAlignment="1">
      <alignment horizontal="center" wrapText="1"/>
    </xf>
    <xf numFmtId="0" fontId="17" fillId="2" borderId="25" xfId="0" applyFont="1" applyFill="1" applyBorder="1" applyAlignment="1">
      <alignment horizontal="center" vertical="center" wrapText="1"/>
    </xf>
    <xf numFmtId="0" fontId="17" fillId="2" borderId="85" xfId="0" applyFont="1" applyFill="1" applyBorder="1" applyAlignment="1">
      <alignment horizontal="center" vertical="center" wrapText="1"/>
    </xf>
    <xf numFmtId="49" fontId="16" fillId="22" borderId="16" xfId="0" applyNumberFormat="1" applyFont="1" applyFill="1" applyBorder="1" applyAlignment="1">
      <alignment horizontal="right" vertical="center"/>
    </xf>
    <xf numFmtId="49" fontId="16" fillId="22" borderId="3" xfId="0" applyNumberFormat="1" applyFont="1" applyFill="1" applyBorder="1" applyAlignment="1">
      <alignment horizontal="right" vertical="center"/>
    </xf>
    <xf numFmtId="49" fontId="16" fillId="14" borderId="36" xfId="0" applyNumberFormat="1" applyFont="1" applyFill="1" applyBorder="1" applyAlignment="1">
      <alignment horizontal="right" vertical="center"/>
    </xf>
    <xf numFmtId="49" fontId="16" fillId="14" borderId="5" xfId="0" applyNumberFormat="1" applyFont="1" applyFill="1" applyBorder="1" applyAlignment="1">
      <alignment horizontal="right" vertical="center"/>
    </xf>
    <xf numFmtId="49" fontId="16" fillId="23" borderId="3" xfId="0" applyNumberFormat="1" applyFont="1" applyFill="1" applyBorder="1" applyAlignment="1">
      <alignment horizontal="right" vertical="center"/>
    </xf>
    <xf numFmtId="0" fontId="15" fillId="17" borderId="119" xfId="0" applyFont="1" applyFill="1" applyBorder="1" applyAlignment="1">
      <alignment horizontal="center" wrapText="1"/>
    </xf>
    <xf numFmtId="0" fontId="15" fillId="17" borderId="6" xfId="0" applyFont="1" applyFill="1" applyBorder="1" applyAlignment="1">
      <alignment horizontal="center" wrapText="1"/>
    </xf>
    <xf numFmtId="0" fontId="15" fillId="17" borderId="78" xfId="0" applyFont="1" applyFill="1" applyBorder="1" applyAlignment="1">
      <alignment horizontal="center" wrapText="1"/>
    </xf>
    <xf numFmtId="0" fontId="15" fillId="17" borderId="120" xfId="0" applyFont="1" applyFill="1" applyBorder="1" applyAlignment="1">
      <alignment horizontal="center" wrapText="1"/>
    </xf>
    <xf numFmtId="0" fontId="15" fillId="17" borderId="0" xfId="0" applyFont="1" applyFill="1" applyAlignment="1">
      <alignment horizontal="center" vertical="center" wrapText="1"/>
    </xf>
    <xf numFmtId="0" fontId="2" fillId="0" borderId="108" xfId="0" applyFont="1" applyBorder="1" applyAlignment="1">
      <alignment horizontal="center"/>
    </xf>
    <xf numFmtId="0" fontId="2" fillId="0" borderId="109" xfId="0" applyFont="1" applyBorder="1" applyAlignment="1">
      <alignment horizontal="center"/>
    </xf>
    <xf numFmtId="0" fontId="2" fillId="0" borderId="111" xfId="0" applyFont="1" applyBorder="1" applyAlignment="1">
      <alignment horizontal="center"/>
    </xf>
    <xf numFmtId="0" fontId="2" fillId="0" borderId="57" xfId="0" applyFont="1" applyBorder="1" applyAlignment="1">
      <alignment horizontal="center"/>
    </xf>
    <xf numFmtId="0" fontId="17" fillId="2" borderId="69" xfId="0" applyFont="1" applyFill="1" applyBorder="1" applyAlignment="1">
      <alignment horizontal="center" vertical="center" wrapText="1"/>
    </xf>
    <xf numFmtId="49" fontId="16" fillId="17" borderId="70" xfId="0" applyNumberFormat="1" applyFont="1" applyFill="1" applyBorder="1" applyAlignment="1">
      <alignment horizontal="center" vertical="center"/>
    </xf>
    <xf numFmtId="49" fontId="16" fillId="17" borderId="68" xfId="0" applyNumberFormat="1" applyFont="1" applyFill="1" applyBorder="1" applyAlignment="1">
      <alignment horizontal="center" vertical="center"/>
    </xf>
    <xf numFmtId="49" fontId="16" fillId="17" borderId="64" xfId="0" applyNumberFormat="1" applyFont="1" applyFill="1" applyBorder="1" applyAlignment="1">
      <alignment horizontal="center" vertical="center"/>
    </xf>
    <xf numFmtId="0" fontId="16" fillId="17" borderId="70" xfId="0" applyFont="1" applyFill="1" applyBorder="1" applyAlignment="1">
      <alignment horizontal="center" vertical="center" wrapText="1"/>
    </xf>
    <xf numFmtId="0" fontId="16" fillId="17" borderId="68" xfId="0" applyFont="1" applyFill="1" applyBorder="1" applyAlignment="1">
      <alignment horizontal="center" vertical="center" wrapText="1"/>
    </xf>
    <xf numFmtId="0" fontId="16" fillId="17" borderId="64" xfId="0" applyFont="1" applyFill="1" applyBorder="1" applyAlignment="1">
      <alignment horizontal="center" vertical="center" wrapText="1"/>
    </xf>
    <xf numFmtId="49" fontId="16" fillId="24" borderId="78" xfId="0" applyNumberFormat="1" applyFont="1" applyFill="1" applyBorder="1" applyAlignment="1">
      <alignment horizontal="right" vertical="center"/>
    </xf>
    <xf numFmtId="49" fontId="16" fillId="24" borderId="6" xfId="0" applyNumberFormat="1" applyFont="1" applyFill="1" applyBorder="1" applyAlignment="1">
      <alignment horizontal="right" vertical="center"/>
    </xf>
    <xf numFmtId="0" fontId="15" fillId="17" borderId="108" xfId="0" applyFont="1" applyFill="1" applyBorder="1" applyAlignment="1">
      <alignment horizontal="center" wrapText="1"/>
    </xf>
    <xf numFmtId="0" fontId="15" fillId="17" borderId="109" xfId="0" applyFont="1" applyFill="1" applyBorder="1" applyAlignment="1">
      <alignment horizontal="center" wrapText="1"/>
    </xf>
    <xf numFmtId="0" fontId="15" fillId="17" borderId="110" xfId="0" applyFont="1" applyFill="1" applyBorder="1" applyAlignment="1">
      <alignment horizontal="center" wrapText="1"/>
    </xf>
    <xf numFmtId="0" fontId="15" fillId="17" borderId="111" xfId="0" applyFont="1" applyFill="1" applyBorder="1" applyAlignment="1">
      <alignment horizontal="center" wrapText="1"/>
    </xf>
    <xf numFmtId="0" fontId="15" fillId="25" borderId="62" xfId="0" applyFont="1" applyFill="1" applyBorder="1" applyAlignment="1">
      <alignment horizontal="center" vertical="center" wrapText="1"/>
    </xf>
    <xf numFmtId="0" fontId="15" fillId="25" borderId="64" xfId="0" applyFont="1" applyFill="1" applyBorder="1" applyAlignment="1">
      <alignment horizontal="center" vertical="center" wrapText="1"/>
    </xf>
    <xf numFmtId="0" fontId="15" fillId="27" borderId="62" xfId="0" applyFont="1" applyFill="1" applyBorder="1" applyAlignment="1">
      <alignment horizontal="center" wrapText="1"/>
    </xf>
    <xf numFmtId="0" fontId="15" fillId="27" borderId="64" xfId="0" applyFont="1" applyFill="1" applyBorder="1" applyAlignment="1">
      <alignment horizontal="center" wrapText="1"/>
    </xf>
    <xf numFmtId="49" fontId="15" fillId="17" borderId="62" xfId="0" applyNumberFormat="1" applyFont="1" applyFill="1" applyBorder="1" applyAlignment="1">
      <alignment horizontal="center" vertical="center"/>
    </xf>
    <xf numFmtId="49" fontId="15" fillId="17" borderId="64" xfId="0" applyNumberFormat="1" applyFont="1" applyFill="1" applyBorder="1" applyAlignment="1">
      <alignment horizontal="center" vertical="center"/>
    </xf>
    <xf numFmtId="0" fontId="15" fillId="17" borderId="62" xfId="0" applyFont="1" applyFill="1" applyBorder="1" applyAlignment="1">
      <alignment horizontal="center" vertical="center"/>
    </xf>
    <xf numFmtId="0" fontId="15" fillId="17" borderId="64" xfId="0" applyFont="1" applyFill="1" applyBorder="1" applyAlignment="1">
      <alignment horizontal="center" vertical="center"/>
    </xf>
    <xf numFmtId="0" fontId="15" fillId="17" borderId="63" xfId="0" applyFont="1" applyFill="1" applyBorder="1" applyAlignment="1">
      <alignment horizontal="center" vertical="center" wrapText="1"/>
    </xf>
    <xf numFmtId="0" fontId="15" fillId="17" borderId="79" xfId="0" applyFont="1" applyFill="1" applyBorder="1" applyAlignment="1">
      <alignment horizontal="center" vertical="center" wrapText="1"/>
    </xf>
    <xf numFmtId="0" fontId="15" fillId="17" borderId="93" xfId="0" applyFont="1" applyFill="1" applyBorder="1" applyAlignment="1">
      <alignment horizontal="center" wrapText="1"/>
    </xf>
    <xf numFmtId="0" fontId="15" fillId="17" borderId="52" xfId="0" applyFont="1" applyFill="1" applyBorder="1" applyAlignment="1">
      <alignment horizontal="center" wrapText="1"/>
    </xf>
    <xf numFmtId="0" fontId="15" fillId="17" borderId="94" xfId="0" applyFont="1" applyFill="1" applyBorder="1" applyAlignment="1">
      <alignment horizontal="center" wrapText="1"/>
    </xf>
    <xf numFmtId="49" fontId="16" fillId="5" borderId="78" xfId="0" applyNumberFormat="1" applyFont="1" applyFill="1" applyBorder="1" applyAlignment="1">
      <alignment horizontal="right" vertical="center"/>
    </xf>
    <xf numFmtId="49" fontId="16" fillId="5" borderId="6" xfId="0" applyNumberFormat="1" applyFont="1" applyFill="1" applyBorder="1" applyAlignment="1">
      <alignment horizontal="right" vertical="center"/>
    </xf>
    <xf numFmtId="0" fontId="2" fillId="17" borderId="90" xfId="0" applyFont="1" applyFill="1" applyBorder="1" applyAlignment="1">
      <alignment horizontal="center"/>
    </xf>
    <xf numFmtId="0" fontId="2" fillId="17" borderId="91" xfId="0" applyFont="1" applyFill="1" applyBorder="1" applyAlignment="1">
      <alignment horizontal="center"/>
    </xf>
    <xf numFmtId="0" fontId="2" fillId="17" borderId="92" xfId="0" applyFont="1" applyFill="1" applyBorder="1" applyAlignment="1">
      <alignment horizontal="center"/>
    </xf>
    <xf numFmtId="0" fontId="2" fillId="17" borderId="57" xfId="0" applyFont="1" applyFill="1" applyBorder="1" applyAlignment="1">
      <alignment horizontal="center"/>
    </xf>
    <xf numFmtId="0" fontId="2" fillId="17" borderId="58" xfId="0" applyFont="1" applyFill="1" applyBorder="1" applyAlignment="1">
      <alignment horizontal="center"/>
    </xf>
    <xf numFmtId="0" fontId="0" fillId="0" borderId="0" xfId="0" applyAlignment="1">
      <alignment horizontal="right"/>
    </xf>
    <xf numFmtId="0" fontId="6" fillId="0" borderId="0" xfId="0" applyFont="1" applyAlignment="1">
      <alignment horizontal="center" vertical="center"/>
    </xf>
    <xf numFmtId="0" fontId="20" fillId="32" borderId="56" xfId="0" applyFont="1" applyFill="1" applyBorder="1" applyAlignment="1">
      <alignment horizontal="center" vertical="center" wrapText="1"/>
    </xf>
    <xf numFmtId="0" fontId="20" fillId="32" borderId="57" xfId="0" applyFont="1" applyFill="1" applyBorder="1" applyAlignment="1">
      <alignment horizontal="center" vertical="center" wrapText="1"/>
    </xf>
    <xf numFmtId="0" fontId="20" fillId="32" borderId="58" xfId="0" applyFont="1" applyFill="1" applyBorder="1" applyAlignment="1">
      <alignment horizontal="center" vertical="center" wrapText="1"/>
    </xf>
    <xf numFmtId="0" fontId="4" fillId="0" borderId="0" xfId="0" applyFont="1" applyAlignment="1">
      <alignment horizontal="center" vertical="center" wrapText="1"/>
    </xf>
    <xf numFmtId="0" fontId="22" fillId="0" borderId="125" xfId="0" applyFont="1" applyBorder="1" applyAlignment="1">
      <alignment horizontal="center" vertical="center" wrapText="1"/>
    </xf>
    <xf numFmtId="0" fontId="22" fillId="0" borderId="0" xfId="0" applyFont="1" applyAlignment="1">
      <alignment horizontal="center" vertical="center" wrapText="1"/>
    </xf>
    <xf numFmtId="0" fontId="22" fillId="0" borderId="85" xfId="0" applyFont="1" applyBorder="1" applyAlignment="1">
      <alignment horizontal="center" vertical="center" wrapText="1"/>
    </xf>
    <xf numFmtId="0" fontId="22" fillId="0" borderId="126" xfId="0" applyFont="1" applyBorder="1" applyAlignment="1">
      <alignment horizontal="center" vertical="center" wrapText="1"/>
    </xf>
    <xf numFmtId="0" fontId="22" fillId="0" borderId="127" xfId="0" applyFont="1" applyBorder="1" applyAlignment="1">
      <alignment horizontal="center" vertical="center" wrapText="1"/>
    </xf>
    <xf numFmtId="0" fontId="22" fillId="0" borderId="69" xfId="0" applyFont="1" applyBorder="1" applyAlignment="1">
      <alignment horizontal="center" vertical="center" wrapText="1"/>
    </xf>
    <xf numFmtId="44" fontId="4" fillId="14" borderId="14" xfId="2" applyFont="1" applyFill="1" applyBorder="1" applyAlignment="1">
      <alignment horizontal="center" vertical="center"/>
    </xf>
    <xf numFmtId="44" fontId="4" fillId="14" borderId="12" xfId="2" applyFont="1" applyFill="1" applyBorder="1" applyAlignment="1">
      <alignment horizontal="center" vertical="center"/>
    </xf>
    <xf numFmtId="0" fontId="23" fillId="33" borderId="136" xfId="0" applyFont="1" applyFill="1" applyBorder="1" applyAlignment="1">
      <alignment vertical="center" wrapText="1"/>
    </xf>
    <xf numFmtId="0" fontId="23" fillId="33" borderId="137" xfId="0" applyFont="1" applyFill="1" applyBorder="1" applyAlignment="1">
      <alignment vertical="center" wrapText="1"/>
    </xf>
    <xf numFmtId="0" fontId="23" fillId="33" borderId="56" xfId="0" applyFont="1" applyFill="1" applyBorder="1" applyAlignment="1">
      <alignment vertical="center" wrapText="1"/>
    </xf>
    <xf numFmtId="0" fontId="23" fillId="33" borderId="58" xfId="0" applyFont="1" applyFill="1" applyBorder="1" applyAlignment="1">
      <alignment vertical="center" wrapText="1"/>
    </xf>
    <xf numFmtId="0" fontId="23" fillId="34" borderId="138" xfId="0" applyFont="1" applyFill="1" applyBorder="1" applyAlignment="1">
      <alignment vertical="center" wrapText="1"/>
    </xf>
    <xf numFmtId="0" fontId="23" fillId="34" borderId="139" xfId="0" applyFont="1" applyFill="1" applyBorder="1" applyAlignment="1">
      <alignment vertical="center" wrapText="1"/>
    </xf>
    <xf numFmtId="0" fontId="23" fillId="33" borderId="140" xfId="0" applyFont="1" applyFill="1" applyBorder="1" applyAlignment="1">
      <alignment horizontal="center" vertical="center" wrapText="1"/>
    </xf>
    <xf numFmtId="0" fontId="23" fillId="33" borderId="129" xfId="0" applyFont="1" applyFill="1" applyBorder="1" applyAlignment="1">
      <alignment horizontal="center" vertical="center" wrapText="1"/>
    </xf>
    <xf numFmtId="0" fontId="23" fillId="33" borderId="128" xfId="0" applyFont="1" applyFill="1" applyBorder="1" applyAlignment="1">
      <alignment horizontal="center" vertical="center" wrapText="1"/>
    </xf>
    <xf numFmtId="0" fontId="23" fillId="33" borderId="141" xfId="0" applyFont="1" applyFill="1" applyBorder="1" applyAlignment="1">
      <alignment vertical="center" wrapText="1"/>
    </xf>
    <xf numFmtId="0" fontId="23" fillId="33" borderId="142" xfId="0" applyFont="1" applyFill="1" applyBorder="1" applyAlignment="1">
      <alignment vertical="center" wrapText="1"/>
    </xf>
    <xf numFmtId="0" fontId="23" fillId="33" borderId="135" xfId="0" applyFont="1" applyFill="1" applyBorder="1" applyAlignment="1">
      <alignment horizontal="center" vertical="center" wrapText="1"/>
    </xf>
    <xf numFmtId="0" fontId="23" fillId="0" borderId="140" xfId="0" applyFont="1" applyBorder="1" applyAlignment="1">
      <alignment horizontal="center" vertical="center" wrapText="1"/>
    </xf>
    <xf numFmtId="0" fontId="23" fillId="0" borderId="129" xfId="0" applyFont="1" applyBorder="1" applyAlignment="1">
      <alignment horizontal="center" vertical="center" wrapText="1"/>
    </xf>
    <xf numFmtId="0" fontId="23" fillId="0" borderId="128" xfId="0" applyFont="1" applyBorder="1" applyAlignment="1">
      <alignment horizontal="center" vertical="center" wrapText="1"/>
    </xf>
    <xf numFmtId="0" fontId="23" fillId="0" borderId="141" xfId="0" applyFont="1" applyBorder="1" applyAlignment="1">
      <alignment vertical="center" wrapText="1"/>
    </xf>
    <xf numFmtId="0" fontId="23" fillId="0" borderId="142" xfId="0" applyFont="1" applyBorder="1" applyAlignment="1">
      <alignment vertical="center" wrapText="1"/>
    </xf>
    <xf numFmtId="0" fontId="23" fillId="0" borderId="56" xfId="0" applyFont="1" applyBorder="1" applyAlignment="1">
      <alignment vertical="center" wrapText="1"/>
    </xf>
    <xf numFmtId="0" fontId="23" fillId="0" borderId="58" xfId="0" applyFont="1" applyBorder="1" applyAlignment="1">
      <alignment vertical="center" wrapText="1"/>
    </xf>
    <xf numFmtId="0" fontId="23" fillId="35" borderId="138" xfId="0" applyFont="1" applyFill="1" applyBorder="1" applyAlignment="1">
      <alignment vertical="center" wrapText="1"/>
    </xf>
    <xf numFmtId="0" fontId="23" fillId="35" borderId="139" xfId="0" applyFont="1" applyFill="1" applyBorder="1" applyAlignment="1">
      <alignment vertical="center" wrapText="1"/>
    </xf>
    <xf numFmtId="4" fontId="29" fillId="2" borderId="56" xfId="0" applyNumberFormat="1" applyFont="1" applyFill="1" applyBorder="1" applyAlignment="1">
      <alignment horizontal="center"/>
    </xf>
    <xf numFmtId="0" fontId="29" fillId="2" borderId="58" xfId="0" applyFont="1" applyFill="1" applyBorder="1" applyAlignment="1">
      <alignment horizontal="center"/>
    </xf>
    <xf numFmtId="0" fontId="27" fillId="36" borderId="133" xfId="0" applyFont="1" applyFill="1" applyBorder="1" applyAlignment="1">
      <alignment horizontal="right" vertical="center" wrapText="1"/>
    </xf>
    <xf numFmtId="0" fontId="27" fillId="36" borderId="134" xfId="0" applyFont="1" applyFill="1" applyBorder="1" applyAlignment="1">
      <alignment horizontal="right" vertical="center" wrapText="1"/>
    </xf>
    <xf numFmtId="0" fontId="27" fillId="36" borderId="132" xfId="0" applyFont="1" applyFill="1" applyBorder="1" applyAlignment="1">
      <alignment horizontal="right" vertical="center" wrapText="1"/>
    </xf>
    <xf numFmtId="0" fontId="27" fillId="36" borderId="130" xfId="0" applyFont="1" applyFill="1" applyBorder="1" applyAlignment="1">
      <alignment horizontal="right" vertical="center" wrapText="1"/>
    </xf>
    <xf numFmtId="0" fontId="4" fillId="4" borderId="53" xfId="0" applyFont="1" applyFill="1" applyBorder="1" applyAlignment="1">
      <alignment horizontal="center" wrapText="1"/>
    </xf>
    <xf numFmtId="0" fontId="4" fillId="4" borderId="54" xfId="0" applyFont="1" applyFill="1" applyBorder="1" applyAlignment="1">
      <alignment horizontal="center" wrapText="1"/>
    </xf>
    <xf numFmtId="0" fontId="4" fillId="4" borderId="1" xfId="0" applyFont="1" applyFill="1" applyBorder="1" applyAlignment="1">
      <alignment horizontal="center" wrapText="1"/>
    </xf>
    <xf numFmtId="0" fontId="4" fillId="4" borderId="23" xfId="0" applyFont="1" applyFill="1" applyBorder="1" applyAlignment="1">
      <alignment horizontal="center" wrapText="1"/>
    </xf>
    <xf numFmtId="0" fontId="2" fillId="0" borderId="86" xfId="0" applyFont="1" applyBorder="1" applyAlignment="1">
      <alignment horizontal="center"/>
    </xf>
    <xf numFmtId="0" fontId="4" fillId="4" borderId="55" xfId="0" applyFont="1" applyFill="1" applyBorder="1" applyAlignment="1">
      <alignment horizontal="center" wrapText="1"/>
    </xf>
    <xf numFmtId="0" fontId="4" fillId="4" borderId="49" xfId="0" applyFont="1" applyFill="1" applyBorder="1" applyAlignment="1">
      <alignment horizontal="center" wrapText="1"/>
    </xf>
    <xf numFmtId="0" fontId="4" fillId="4" borderId="42" xfId="0" applyFont="1" applyFill="1" applyBorder="1" applyAlignment="1">
      <alignment horizontal="center" wrapText="1"/>
    </xf>
    <xf numFmtId="0" fontId="4" fillId="4" borderId="50" xfId="0" applyFont="1" applyFill="1" applyBorder="1" applyAlignment="1">
      <alignment horizontal="center" wrapText="1"/>
    </xf>
    <xf numFmtId="0" fontId="4" fillId="4" borderId="41" xfId="0" applyFont="1" applyFill="1" applyBorder="1" applyAlignment="1">
      <alignment horizontal="center" wrapText="1"/>
    </xf>
    <xf numFmtId="0" fontId="6" fillId="2" borderId="59" xfId="0" applyFont="1" applyFill="1" applyBorder="1" applyAlignment="1">
      <alignment horizontal="center"/>
    </xf>
    <xf numFmtId="0" fontId="4" fillId="4" borderId="43" xfId="0" applyFont="1" applyFill="1" applyBorder="1" applyAlignment="1">
      <alignment horizontal="center" wrapText="1"/>
    </xf>
    <xf numFmtId="0" fontId="6" fillId="2" borderId="60" xfId="0" applyFont="1" applyFill="1" applyBorder="1" applyAlignment="1">
      <alignment horizontal="center"/>
    </xf>
    <xf numFmtId="0" fontId="6" fillId="2" borderId="63" xfId="0" applyFont="1" applyFill="1" applyBorder="1" applyAlignment="1">
      <alignment horizontal="center"/>
    </xf>
    <xf numFmtId="0" fontId="6" fillId="2" borderId="24" xfId="0" applyFont="1" applyFill="1" applyBorder="1" applyAlignment="1">
      <alignment horizontal="center"/>
    </xf>
    <xf numFmtId="0" fontId="6" fillId="2" borderId="49" xfId="0" applyFont="1" applyFill="1" applyBorder="1" applyAlignment="1">
      <alignment horizontal="center"/>
    </xf>
    <xf numFmtId="0" fontId="0" fillId="2" borderId="5" xfId="0" applyFill="1" applyBorder="1" applyAlignment="1">
      <alignment horizontal="center"/>
    </xf>
    <xf numFmtId="0" fontId="15" fillId="27" borderId="2" xfId="0" applyFont="1" applyFill="1" applyBorder="1" applyAlignment="1">
      <alignment horizontal="right" vertical="center" wrapText="1"/>
    </xf>
    <xf numFmtId="0" fontId="15" fillId="27" borderId="4" xfId="0" applyFont="1" applyFill="1" applyBorder="1" applyAlignment="1">
      <alignment horizontal="right" vertical="center" wrapText="1"/>
    </xf>
    <xf numFmtId="0" fontId="15" fillId="38" borderId="5" xfId="0" applyFont="1" applyFill="1" applyBorder="1" applyAlignment="1">
      <alignment horizontal="right" vertical="center" wrapText="1"/>
    </xf>
    <xf numFmtId="0" fontId="15" fillId="38" borderId="18" xfId="0" applyFont="1" applyFill="1" applyBorder="1" applyAlignment="1">
      <alignment horizontal="right" vertical="center" wrapText="1"/>
    </xf>
    <xf numFmtId="0" fontId="2" fillId="0" borderId="116" xfId="0" applyFont="1" applyBorder="1" applyAlignment="1">
      <alignment horizontal="center"/>
    </xf>
    <xf numFmtId="0" fontId="2" fillId="0" borderId="117" xfId="0" applyFont="1" applyBorder="1" applyAlignment="1">
      <alignment horizontal="center"/>
    </xf>
    <xf numFmtId="0" fontId="2" fillId="0" borderId="118" xfId="0" applyFont="1" applyBorder="1" applyAlignment="1">
      <alignment horizontal="center"/>
    </xf>
    <xf numFmtId="0" fontId="16" fillId="21" borderId="1" xfId="0" applyFont="1" applyFill="1" applyBorder="1" applyAlignment="1">
      <alignment horizontal="left" vertical="center" wrapText="1"/>
    </xf>
    <xf numFmtId="0" fontId="2" fillId="17" borderId="13" xfId="0" applyFont="1" applyFill="1" applyBorder="1" applyAlignment="1">
      <alignment horizontal="left" vertical="top" wrapText="1"/>
    </xf>
    <xf numFmtId="0" fontId="2" fillId="17" borderId="9" xfId="0" applyFont="1" applyFill="1" applyBorder="1" applyAlignment="1">
      <alignment horizontal="left" vertical="top" wrapText="1"/>
    </xf>
    <xf numFmtId="0" fontId="2" fillId="17" borderId="15" xfId="0" applyFont="1" applyFill="1" applyBorder="1" applyAlignment="1">
      <alignment horizontal="left" vertical="top" wrapText="1"/>
    </xf>
    <xf numFmtId="0" fontId="2" fillId="4" borderId="32" xfId="0" applyFont="1" applyFill="1" applyBorder="1" applyAlignment="1">
      <alignment horizontal="center" vertical="center" wrapText="1"/>
    </xf>
    <xf numFmtId="0" fontId="4" fillId="4" borderId="1" xfId="0" applyFont="1" applyFill="1" applyBorder="1" applyAlignment="1">
      <alignment horizontal="right"/>
    </xf>
    <xf numFmtId="0" fontId="4" fillId="4" borderId="2" xfId="0" applyFont="1" applyFill="1" applyBorder="1" applyAlignment="1">
      <alignment horizontal="right"/>
    </xf>
    <xf numFmtId="0" fontId="6" fillId="2" borderId="19" xfId="0" applyFont="1" applyFill="1" applyBorder="1" applyAlignment="1">
      <alignment horizontal="center"/>
    </xf>
    <xf numFmtId="0" fontId="6" fillId="2" borderId="20" xfId="0" applyFont="1" applyFill="1" applyBorder="1" applyAlignment="1">
      <alignment horizontal="center"/>
    </xf>
    <xf numFmtId="0" fontId="6" fillId="2" borderId="31" xfId="0" applyFont="1" applyFill="1" applyBorder="1" applyAlignment="1">
      <alignment horizontal="center"/>
    </xf>
    <xf numFmtId="0" fontId="6" fillId="2" borderId="90" xfId="0" applyFont="1" applyFill="1" applyBorder="1" applyAlignment="1">
      <alignment horizontal="center"/>
    </xf>
    <xf numFmtId="0" fontId="6" fillId="2" borderId="91" xfId="0" applyFont="1" applyFill="1" applyBorder="1" applyAlignment="1">
      <alignment horizontal="center"/>
    </xf>
    <xf numFmtId="0" fontId="6" fillId="2" borderId="92" xfId="0" applyFont="1" applyFill="1" applyBorder="1" applyAlignment="1">
      <alignment horizontal="center"/>
    </xf>
    <xf numFmtId="0" fontId="4" fillId="4" borderId="152" xfId="0" applyFont="1" applyFill="1" applyBorder="1" applyAlignment="1">
      <alignment horizontal="center" wrapText="1"/>
    </xf>
  </cellXfs>
  <cellStyles count="5">
    <cellStyle name="Milliers" xfId="1" builtinId="3"/>
    <cellStyle name="Monétaire" xfId="2" builtinId="4"/>
    <cellStyle name="Monétaire 2" xfId="3" xr:uid="{20B1E355-36AB-492A-B892-84B91076D25E}"/>
    <cellStyle name="Normal" xfId="0" builtinId="0"/>
    <cellStyle name="Pourcentage" xfId="4" builtinId="5"/>
  </cellStyles>
  <dxfs count="0"/>
  <tableStyles count="0" defaultTableStyle="TableStyleMedium2" defaultPivotStyle="PivotStyleLight16"/>
  <colors>
    <mruColors>
      <color rgb="FF00FFCC"/>
      <color rgb="FF00FFFF"/>
      <color rgb="FFFF5050"/>
      <color rgb="FFFFFF66"/>
      <color rgb="FFFF9900"/>
      <color rgb="FFFF9966"/>
      <color rgb="FFFFCC99"/>
      <color rgb="FFFFCC00"/>
      <color rgb="FF009999"/>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Gélinas, André (DGSL)" id="{EB9624CA-D81C-4683-8F31-88128EBF140E}" userId="S::GELAN3@mffp.gouv.qc.ca::8954ff78-b319-44b6-b0c5-c0b2503c746e" providerId="AD"/>
  <person displayName="Langlois, Julie (DAEF)" id="{9AE04AC0-328C-42A1-9645-9DB34FA690B9}" userId="S::LANJU2@mffp.gouv.qc.ca::8cc3914f-81b5-4f2f-9725-a0f0c1225a0b"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2-08-30T20:30:02.82" personId="{9AE04AC0-328C-42A1-9645-9DB34FA690B9}" id="{14F5CC09-6B77-47F8-9EEA-F4DA3A099BEF}">
    <text>Le coût des plants est financé par le FRN-ADTF au montant de 1 670 000$</text>
  </threadedComment>
</ThreadedComments>
</file>

<file path=xl/threadedComments/threadedComment2.xml><?xml version="1.0" encoding="utf-8"?>
<ThreadedComments xmlns="http://schemas.microsoft.com/office/spreadsheetml/2018/threadedcomments" xmlns:x="http://schemas.openxmlformats.org/spreadsheetml/2006/main">
  <threadedComment ref="M12" dT="2021-02-16T19:32:24.28" personId="{EB9624CA-D81C-4683-8F31-88128EBF140E}" id="{BDF5EF29-D0EC-4F3D-875E-B5D7D4B40356}">
    <text>Réf. : Programmation annuelle PACC 2020-2021 des agences.
Données différentes de la DA 2021 et du Bilan de la DGPSPF.</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184D3-AA34-4C17-9823-1510B7AAD1FD}">
  <sheetPr>
    <pageSetUpPr fitToPage="1"/>
  </sheetPr>
  <dimension ref="A1:GB19"/>
  <sheetViews>
    <sheetView tabSelected="1" zoomScale="110" zoomScaleNormal="110" workbookViewId="0">
      <selection activeCell="A4" sqref="A4"/>
    </sheetView>
  </sheetViews>
  <sheetFormatPr baseColWidth="10" defaultColWidth="11.44140625" defaultRowHeight="14.4" x14ac:dyDescent="0.3"/>
  <cols>
    <col min="1" max="1" width="34.5546875" style="3" customWidth="1"/>
    <col min="2" max="2" width="45" customWidth="1"/>
    <col min="3" max="3" width="11.109375" customWidth="1"/>
    <col min="4" max="4" width="14.5546875" customWidth="1"/>
    <col min="5" max="5" width="12.33203125" customWidth="1"/>
    <col min="6" max="6" width="15.44140625" customWidth="1"/>
    <col min="7" max="7" width="14.33203125" customWidth="1"/>
    <col min="8" max="8" width="13.88671875" customWidth="1"/>
    <col min="9" max="9" width="12" customWidth="1"/>
    <col min="10" max="10" width="13.33203125" customWidth="1"/>
    <col min="11" max="11" width="14.5546875" customWidth="1"/>
    <col min="12" max="13" width="12" customWidth="1"/>
    <col min="14" max="14" width="16.33203125" customWidth="1"/>
    <col min="15" max="17" width="12" customWidth="1"/>
  </cols>
  <sheetData>
    <row r="1" spans="1:184" ht="18.600000000000001" thickBot="1" x14ac:dyDescent="0.4">
      <c r="A1" s="889" t="s">
        <v>295</v>
      </c>
      <c r="B1" s="889"/>
      <c r="C1" s="890"/>
    </row>
    <row r="2" spans="1:184" ht="15" thickBot="1" x14ac:dyDescent="0.35">
      <c r="A2" s="802"/>
    </row>
    <row r="3" spans="1:184" ht="15" thickBot="1" x14ac:dyDescent="0.35">
      <c r="A3" s="837"/>
      <c r="B3" s="22"/>
      <c r="C3" s="20"/>
      <c r="D3" s="884" t="s">
        <v>158</v>
      </c>
      <c r="E3" s="885"/>
      <c r="F3" s="884" t="s">
        <v>3</v>
      </c>
      <c r="G3" s="886"/>
      <c r="H3" s="884" t="s">
        <v>4</v>
      </c>
      <c r="I3" s="886"/>
      <c r="J3" s="884" t="s">
        <v>5</v>
      </c>
      <c r="K3" s="886"/>
      <c r="L3" s="876" t="s">
        <v>6</v>
      </c>
      <c r="M3" s="877"/>
      <c r="N3" s="876" t="s">
        <v>7</v>
      </c>
      <c r="O3" s="877"/>
      <c r="P3" s="876" t="s">
        <v>8</v>
      </c>
      <c r="Q3" s="877"/>
    </row>
    <row r="4" spans="1:184" ht="43.8" thickBot="1" x14ac:dyDescent="0.35">
      <c r="A4" s="387" t="s">
        <v>300</v>
      </c>
      <c r="B4" s="360" t="s">
        <v>160</v>
      </c>
      <c r="C4" s="803" t="s">
        <v>34</v>
      </c>
      <c r="D4" s="366" t="s">
        <v>302</v>
      </c>
      <c r="E4" s="803" t="s">
        <v>303</v>
      </c>
      <c r="F4" s="366" t="s">
        <v>302</v>
      </c>
      <c r="G4" s="803" t="s">
        <v>303</v>
      </c>
      <c r="H4" s="366" t="s">
        <v>302</v>
      </c>
      <c r="I4" s="803" t="s">
        <v>303</v>
      </c>
      <c r="J4" s="366" t="s">
        <v>302</v>
      </c>
      <c r="K4" s="803" t="s">
        <v>303</v>
      </c>
      <c r="L4" s="366" t="s">
        <v>302</v>
      </c>
      <c r="M4" s="803" t="s">
        <v>303</v>
      </c>
      <c r="N4" s="366" t="s">
        <v>302</v>
      </c>
      <c r="O4" s="803" t="s">
        <v>303</v>
      </c>
      <c r="P4" s="366" t="s">
        <v>302</v>
      </c>
      <c r="Q4" s="803" t="s">
        <v>303</v>
      </c>
      <c r="R4" s="801"/>
      <c r="S4" s="801"/>
    </row>
    <row r="5" spans="1:184" ht="99.6" customHeight="1" thickBot="1" x14ac:dyDescent="0.35">
      <c r="A5" s="858" t="s">
        <v>306</v>
      </c>
      <c r="B5" s="859" t="s">
        <v>28</v>
      </c>
      <c r="C5" s="860" t="s">
        <v>23</v>
      </c>
      <c r="D5" s="861">
        <v>871166</v>
      </c>
      <c r="E5" s="862">
        <v>0</v>
      </c>
      <c r="F5" s="863">
        <v>2189000</v>
      </c>
      <c r="G5" s="864">
        <v>1044</v>
      </c>
      <c r="H5" s="818"/>
      <c r="I5" s="819"/>
      <c r="J5" s="807"/>
      <c r="K5" s="824"/>
      <c r="L5" s="820"/>
      <c r="M5" s="821"/>
      <c r="N5" s="820"/>
      <c r="O5" s="821"/>
      <c r="P5" s="820"/>
      <c r="Q5" s="821"/>
    </row>
    <row r="6" spans="1:184" s="50" customFormat="1" ht="15" thickBot="1" x14ac:dyDescent="0.35">
      <c r="A6" s="878" t="s">
        <v>25</v>
      </c>
      <c r="B6" s="879"/>
      <c r="C6" s="880"/>
      <c r="D6" s="805">
        <f t="shared" ref="D6:Q6" si="0">SUM(D5:D5)</f>
        <v>871166</v>
      </c>
      <c r="E6" s="812">
        <f t="shared" si="0"/>
        <v>0</v>
      </c>
      <c r="F6" s="805">
        <f t="shared" si="0"/>
        <v>2189000</v>
      </c>
      <c r="G6" s="806">
        <f t="shared" si="0"/>
        <v>1044</v>
      </c>
      <c r="H6" s="805">
        <f t="shared" si="0"/>
        <v>0</v>
      </c>
      <c r="I6" s="806">
        <f t="shared" si="0"/>
        <v>0</v>
      </c>
      <c r="J6" s="805">
        <f t="shared" si="0"/>
        <v>0</v>
      </c>
      <c r="K6" s="806">
        <f t="shared" si="0"/>
        <v>0</v>
      </c>
      <c r="L6" s="805">
        <f t="shared" si="0"/>
        <v>0</v>
      </c>
      <c r="M6" s="806">
        <f t="shared" si="0"/>
        <v>0</v>
      </c>
      <c r="N6" s="805">
        <f t="shared" si="0"/>
        <v>0</v>
      </c>
      <c r="O6" s="806">
        <f t="shared" si="0"/>
        <v>0</v>
      </c>
      <c r="P6" s="805">
        <f t="shared" si="0"/>
        <v>0</v>
      </c>
      <c r="Q6" s="806">
        <f t="shared" si="0"/>
        <v>0</v>
      </c>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c r="AW6" s="240"/>
      <c r="AX6" s="240"/>
      <c r="AY6" s="240"/>
      <c r="AZ6" s="240"/>
      <c r="BA6" s="240"/>
      <c r="BB6" s="240"/>
      <c r="BC6" s="240"/>
      <c r="BD6" s="240"/>
      <c r="BE6" s="240"/>
      <c r="BF6" s="240"/>
      <c r="BG6" s="240"/>
      <c r="BH6" s="240"/>
      <c r="BI6" s="240"/>
      <c r="BJ6" s="240"/>
      <c r="BK6" s="240"/>
      <c r="BL6" s="240"/>
      <c r="BM6" s="240"/>
      <c r="BN6" s="240"/>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0"/>
      <c r="DB6" s="240"/>
      <c r="DC6" s="240"/>
      <c r="DD6" s="240"/>
      <c r="DE6" s="240"/>
      <c r="DF6" s="240"/>
      <c r="DG6" s="240"/>
      <c r="DH6" s="240"/>
      <c r="DI6" s="240"/>
      <c r="DJ6" s="240"/>
      <c r="DK6" s="240"/>
      <c r="DL6" s="240"/>
      <c r="DM6" s="240"/>
      <c r="DN6" s="240"/>
      <c r="DO6" s="240"/>
      <c r="DP6" s="240"/>
      <c r="DQ6" s="240"/>
      <c r="DR6" s="240"/>
      <c r="DS6" s="240"/>
      <c r="DT6" s="240"/>
      <c r="DU6" s="240"/>
      <c r="DV6" s="240"/>
      <c r="DW6" s="240"/>
      <c r="DX6" s="240"/>
      <c r="DY6" s="240"/>
      <c r="DZ6" s="240"/>
      <c r="EA6" s="240"/>
      <c r="EB6" s="240"/>
      <c r="EC6" s="240"/>
      <c r="ED6" s="240"/>
      <c r="EE6" s="240"/>
      <c r="EF6" s="240"/>
      <c r="EG6" s="240"/>
      <c r="EH6" s="240"/>
      <c r="EI6" s="240"/>
      <c r="EJ6" s="240"/>
      <c r="EK6" s="240"/>
      <c r="EL6" s="240"/>
      <c r="EM6" s="240"/>
      <c r="EN6" s="240"/>
      <c r="EO6" s="240"/>
      <c r="EP6" s="240"/>
      <c r="EQ6" s="240"/>
      <c r="ER6" s="240"/>
      <c r="ES6" s="240"/>
      <c r="ET6" s="240"/>
      <c r="EU6" s="240"/>
      <c r="EV6" s="240"/>
      <c r="EW6" s="240"/>
      <c r="EX6" s="240"/>
      <c r="EY6" s="240"/>
      <c r="EZ6" s="240"/>
      <c r="FA6" s="240"/>
      <c r="FB6" s="240"/>
      <c r="FC6" s="240"/>
      <c r="FD6" s="240"/>
      <c r="FE6" s="240"/>
      <c r="FF6" s="240"/>
      <c r="FG6" s="240"/>
      <c r="FH6" s="240"/>
      <c r="FI6" s="240"/>
      <c r="FJ6" s="240"/>
      <c r="FK6" s="240"/>
      <c r="FL6" s="240"/>
      <c r="FM6" s="240"/>
      <c r="FN6" s="240"/>
      <c r="FO6" s="240"/>
      <c r="FP6" s="240"/>
      <c r="FQ6" s="240"/>
      <c r="FR6" s="240"/>
      <c r="FS6" s="240"/>
      <c r="FT6" s="240"/>
      <c r="FU6" s="240"/>
      <c r="FV6" s="240"/>
      <c r="FW6" s="240"/>
      <c r="FX6" s="240"/>
      <c r="FY6" s="240"/>
      <c r="FZ6" s="240"/>
      <c r="GA6" s="240"/>
      <c r="GB6" s="240"/>
    </row>
    <row r="7" spans="1:184" ht="18" customHeight="1" x14ac:dyDescent="0.3">
      <c r="A7" s="891" t="s">
        <v>307</v>
      </c>
      <c r="B7" s="797" t="s">
        <v>297</v>
      </c>
      <c r="C7" s="7" t="s">
        <v>23</v>
      </c>
      <c r="D7" s="807"/>
      <c r="E7" s="813"/>
      <c r="F7" s="807"/>
      <c r="G7" s="808"/>
      <c r="H7" s="820"/>
      <c r="I7" s="821"/>
      <c r="J7" s="825"/>
      <c r="K7" s="826"/>
      <c r="L7" s="831">
        <v>2183315</v>
      </c>
      <c r="M7" s="832">
        <v>461</v>
      </c>
      <c r="N7" s="833">
        <v>447443</v>
      </c>
      <c r="O7" s="834">
        <v>361</v>
      </c>
      <c r="P7" s="835">
        <v>0</v>
      </c>
      <c r="Q7" s="836">
        <v>0</v>
      </c>
    </row>
    <row r="8" spans="1:184" ht="18" customHeight="1" x14ac:dyDescent="0.3">
      <c r="A8" s="892"/>
      <c r="B8" s="797" t="s">
        <v>296</v>
      </c>
      <c r="C8" s="7" t="s">
        <v>23</v>
      </c>
      <c r="D8" s="807"/>
      <c r="E8" s="813"/>
      <c r="F8" s="807"/>
      <c r="G8" s="808"/>
      <c r="H8" s="820"/>
      <c r="I8" s="821"/>
      <c r="J8" s="825"/>
      <c r="K8" s="826"/>
      <c r="L8" s="831">
        <v>1145354</v>
      </c>
      <c r="M8" s="832">
        <v>547</v>
      </c>
      <c r="N8" s="833">
        <v>808245</v>
      </c>
      <c r="O8" s="834">
        <v>129</v>
      </c>
      <c r="P8" s="835">
        <v>0</v>
      </c>
      <c r="Q8" s="836">
        <v>0</v>
      </c>
    </row>
    <row r="9" spans="1:184" ht="18" customHeight="1" x14ac:dyDescent="0.3">
      <c r="A9" s="892"/>
      <c r="B9" s="796" t="s">
        <v>298</v>
      </c>
      <c r="C9" s="7" t="s">
        <v>23</v>
      </c>
      <c r="D9" s="807"/>
      <c r="E9" s="813"/>
      <c r="F9" s="807"/>
      <c r="G9" s="808"/>
      <c r="H9" s="820"/>
      <c r="I9" s="821"/>
      <c r="J9" s="838"/>
      <c r="K9" s="839"/>
      <c r="L9" s="840">
        <v>110250</v>
      </c>
      <c r="M9" s="841">
        <v>51</v>
      </c>
      <c r="N9" s="842">
        <v>1949098</v>
      </c>
      <c r="O9" s="843">
        <v>969</v>
      </c>
      <c r="P9" s="844">
        <v>800000</v>
      </c>
      <c r="Q9" s="845">
        <v>333</v>
      </c>
    </row>
    <row r="10" spans="1:184" ht="42.6" customHeight="1" thickBot="1" x14ac:dyDescent="0.35">
      <c r="A10" s="893"/>
      <c r="B10" s="796" t="s">
        <v>299</v>
      </c>
      <c r="C10" s="7" t="s">
        <v>23</v>
      </c>
      <c r="D10" s="807"/>
      <c r="E10" s="813"/>
      <c r="F10" s="807"/>
      <c r="G10" s="808"/>
      <c r="H10" s="820"/>
      <c r="I10" s="821"/>
      <c r="J10" s="838"/>
      <c r="K10" s="839"/>
      <c r="L10" s="840">
        <v>135487</v>
      </c>
      <c r="M10" s="841">
        <v>48</v>
      </c>
      <c r="N10" s="842">
        <v>322534</v>
      </c>
      <c r="O10" s="843">
        <v>130</v>
      </c>
      <c r="P10" s="844"/>
      <c r="Q10" s="845">
        <v>145</v>
      </c>
    </row>
    <row r="11" spans="1:184" s="800" customFormat="1" ht="15" thickBot="1" x14ac:dyDescent="0.35">
      <c r="A11" s="881" t="s">
        <v>25</v>
      </c>
      <c r="B11" s="882"/>
      <c r="C11" s="883"/>
      <c r="D11" s="809"/>
      <c r="E11" s="799"/>
      <c r="F11" s="809"/>
      <c r="G11" s="810"/>
      <c r="H11" s="822">
        <f t="shared" ref="H11:Q11" si="1">SUM(H7:H10)</f>
        <v>0</v>
      </c>
      <c r="I11" s="823">
        <f t="shared" si="1"/>
        <v>0</v>
      </c>
      <c r="J11" s="822">
        <f t="shared" si="1"/>
        <v>0</v>
      </c>
      <c r="K11" s="823">
        <f t="shared" si="1"/>
        <v>0</v>
      </c>
      <c r="L11" s="822">
        <f t="shared" si="1"/>
        <v>3574406</v>
      </c>
      <c r="M11" s="823">
        <f t="shared" si="1"/>
        <v>1107</v>
      </c>
      <c r="N11" s="822">
        <f t="shared" si="1"/>
        <v>3527320</v>
      </c>
      <c r="O11" s="823">
        <f t="shared" si="1"/>
        <v>1589</v>
      </c>
      <c r="P11" s="822">
        <f t="shared" si="1"/>
        <v>800000</v>
      </c>
      <c r="Q11" s="823">
        <f t="shared" si="1"/>
        <v>478</v>
      </c>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row>
    <row r="12" spans="1:184" ht="18" customHeight="1" x14ac:dyDescent="0.3">
      <c r="A12" s="894" t="s">
        <v>301</v>
      </c>
      <c r="B12" s="798" t="s">
        <v>297</v>
      </c>
      <c r="C12" s="7" t="s">
        <v>23</v>
      </c>
      <c r="D12" s="804">
        <v>2439</v>
      </c>
      <c r="E12" s="811">
        <v>0</v>
      </c>
      <c r="F12" s="814">
        <v>6722</v>
      </c>
      <c r="G12" s="815">
        <v>1857</v>
      </c>
      <c r="H12" s="816">
        <v>4827</v>
      </c>
      <c r="I12" s="817">
        <v>1336</v>
      </c>
      <c r="J12" s="846">
        <f>2856978+1670000</f>
        <v>4526978</v>
      </c>
      <c r="K12" s="847">
        <v>1136</v>
      </c>
      <c r="L12" s="827">
        <f>1596944+1402607</f>
        <v>2999551</v>
      </c>
      <c r="M12" s="828">
        <v>871</v>
      </c>
      <c r="N12" s="829"/>
      <c r="O12" s="830"/>
      <c r="P12" s="829"/>
      <c r="Q12" s="830"/>
    </row>
    <row r="13" spans="1:184" ht="27" customHeight="1" thickBot="1" x14ac:dyDescent="0.35">
      <c r="A13" s="895"/>
      <c r="B13" s="796" t="s">
        <v>298</v>
      </c>
      <c r="C13" s="7" t="s">
        <v>23</v>
      </c>
      <c r="D13" s="848"/>
      <c r="E13" s="849"/>
      <c r="F13" s="850"/>
      <c r="G13" s="851"/>
      <c r="H13" s="852"/>
      <c r="I13" s="853">
        <v>252</v>
      </c>
      <c r="J13" s="854">
        <v>970789</v>
      </c>
      <c r="K13" s="855">
        <v>501</v>
      </c>
      <c r="L13" s="856">
        <v>1497793</v>
      </c>
      <c r="M13" s="857">
        <v>829</v>
      </c>
      <c r="N13" s="829"/>
      <c r="O13" s="830"/>
      <c r="P13" s="829"/>
      <c r="Q13" s="830"/>
    </row>
    <row r="14" spans="1:184" ht="15" customHeight="1" thickBot="1" x14ac:dyDescent="0.35">
      <c r="A14" s="881" t="s">
        <v>25</v>
      </c>
      <c r="B14" s="882"/>
      <c r="C14" s="883"/>
      <c r="D14" s="805">
        <f t="shared" ref="D14:M14" si="2">SUM(D12:D13)</f>
        <v>2439</v>
      </c>
      <c r="E14" s="806">
        <f t="shared" si="2"/>
        <v>0</v>
      </c>
      <c r="F14" s="805">
        <f t="shared" si="2"/>
        <v>6722</v>
      </c>
      <c r="G14" s="806">
        <f t="shared" si="2"/>
        <v>1857</v>
      </c>
      <c r="H14" s="805">
        <f t="shared" si="2"/>
        <v>4827</v>
      </c>
      <c r="I14" s="806">
        <f t="shared" si="2"/>
        <v>1588</v>
      </c>
      <c r="J14" s="805">
        <f t="shared" si="2"/>
        <v>5497767</v>
      </c>
      <c r="K14" s="806">
        <f t="shared" si="2"/>
        <v>1637</v>
      </c>
      <c r="L14" s="805">
        <f t="shared" si="2"/>
        <v>4497344</v>
      </c>
      <c r="M14" s="806">
        <f t="shared" si="2"/>
        <v>1700</v>
      </c>
      <c r="N14" s="805">
        <f>N6+N11</f>
        <v>3527320</v>
      </c>
      <c r="O14" s="806">
        <f>O6+O11</f>
        <v>1589</v>
      </c>
      <c r="P14" s="805">
        <f>P6+P11</f>
        <v>800000</v>
      </c>
      <c r="Q14" s="806">
        <f>Q6+Q11</f>
        <v>478</v>
      </c>
    </row>
    <row r="15" spans="1:184" ht="15" thickBot="1" x14ac:dyDescent="0.35">
      <c r="G15" s="761"/>
      <c r="I15" s="760"/>
      <c r="K15" s="761"/>
      <c r="M15" s="760"/>
      <c r="O15" s="761"/>
      <c r="Q15" s="760"/>
    </row>
    <row r="16" spans="1:184" ht="15" thickBot="1" x14ac:dyDescent="0.35">
      <c r="A16" s="887" t="s">
        <v>304</v>
      </c>
      <c r="B16" s="888"/>
      <c r="I16" s="760"/>
    </row>
    <row r="17" spans="1:9" ht="15" thickBot="1" x14ac:dyDescent="0.35">
      <c r="H17" s="874" t="s">
        <v>4</v>
      </c>
      <c r="I17" s="875"/>
    </row>
    <row r="18" spans="1:9" ht="15" thickBot="1" x14ac:dyDescent="0.35">
      <c r="A18" s="872" t="s">
        <v>305</v>
      </c>
      <c r="B18" s="866" t="s">
        <v>28</v>
      </c>
      <c r="C18" s="870" t="s">
        <v>308</v>
      </c>
      <c r="H18" s="868">
        <v>4866136</v>
      </c>
      <c r="I18" s="867">
        <v>2544</v>
      </c>
    </row>
    <row r="19" spans="1:9" ht="15" thickBot="1" x14ac:dyDescent="0.35">
      <c r="A19" s="873"/>
      <c r="B19" s="871" t="s">
        <v>297</v>
      </c>
      <c r="C19" s="865" t="s">
        <v>308</v>
      </c>
      <c r="H19" s="869">
        <v>46694</v>
      </c>
      <c r="I19" s="865">
        <v>23</v>
      </c>
    </row>
  </sheetData>
  <mergeCells count="16">
    <mergeCell ref="A1:C1"/>
    <mergeCell ref="A14:C14"/>
    <mergeCell ref="A7:A10"/>
    <mergeCell ref="A12:A13"/>
    <mergeCell ref="A18:A19"/>
    <mergeCell ref="H17:I17"/>
    <mergeCell ref="P3:Q3"/>
    <mergeCell ref="A6:C6"/>
    <mergeCell ref="A11:C11"/>
    <mergeCell ref="D3:E3"/>
    <mergeCell ref="F3:G3"/>
    <mergeCell ref="H3:I3"/>
    <mergeCell ref="J3:K3"/>
    <mergeCell ref="L3:M3"/>
    <mergeCell ref="N3:O3"/>
    <mergeCell ref="A16:B16"/>
  </mergeCells>
  <pageMargins left="0.7" right="0.7" top="0.75" bottom="0.75" header="0.3" footer="0.3"/>
  <pageSetup paperSize="3" scale="71"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DB013-A212-4066-84FA-71A0E5CFFB51}">
  <dimension ref="A1:BJ39"/>
  <sheetViews>
    <sheetView workbookViewId="0">
      <selection activeCell="I16" sqref="I16"/>
    </sheetView>
  </sheetViews>
  <sheetFormatPr baseColWidth="10" defaultColWidth="11.44140625" defaultRowHeight="14.4" x14ac:dyDescent="0.3"/>
  <cols>
    <col min="1" max="1" width="55.88671875" customWidth="1"/>
    <col min="2" max="2" width="8" style="1" bestFit="1" customWidth="1"/>
    <col min="4" max="4" width="11.33203125" style="1" customWidth="1"/>
    <col min="5" max="5" width="19.5546875" hidden="1" customWidth="1"/>
    <col min="6" max="6" width="12.33203125" hidden="1" customWidth="1"/>
    <col min="7" max="8" width="0" hidden="1" customWidth="1"/>
    <col min="9" max="9" width="21.109375" customWidth="1"/>
    <col min="10" max="10" width="12.44140625" hidden="1" customWidth="1"/>
    <col min="11" max="12" width="0" hidden="1" customWidth="1"/>
    <col min="13" max="13" width="23" hidden="1" customWidth="1"/>
    <col min="14" max="14" width="12.33203125" hidden="1" customWidth="1"/>
    <col min="15" max="16" width="0" hidden="1" customWidth="1"/>
    <col min="17" max="17" width="22.109375" hidden="1" customWidth="1"/>
    <col min="18" max="18" width="12.5546875" hidden="1" customWidth="1"/>
    <col min="19" max="20" width="0" hidden="1" customWidth="1"/>
    <col min="21" max="21" width="21.6640625" customWidth="1"/>
    <col min="22" max="22" width="12" hidden="1" customWidth="1"/>
    <col min="23" max="24" width="0" hidden="1" customWidth="1"/>
    <col min="25" max="25" width="20.33203125" hidden="1" customWidth="1"/>
    <col min="26" max="26" width="12.44140625" hidden="1" customWidth="1"/>
    <col min="27" max="28" width="0" hidden="1" customWidth="1"/>
    <col min="29" max="29" width="21.33203125" hidden="1" customWidth="1"/>
    <col min="30" max="30" width="12.109375" hidden="1" customWidth="1"/>
    <col min="31" max="32" width="0" hidden="1" customWidth="1"/>
    <col min="33" max="33" width="20.5546875" customWidth="1"/>
    <col min="34" max="34" width="12.6640625" hidden="1" customWidth="1"/>
    <col min="35" max="36" width="0" hidden="1" customWidth="1"/>
    <col min="37" max="37" width="24.33203125" hidden="1" customWidth="1"/>
    <col min="38" max="38" width="13.33203125" hidden="1" customWidth="1"/>
    <col min="39" max="40" width="0" hidden="1" customWidth="1"/>
    <col min="41" max="41" width="24.6640625" hidden="1" customWidth="1"/>
    <col min="42" max="42" width="12.5546875" hidden="1" customWidth="1"/>
    <col min="43" max="44" width="0" hidden="1" customWidth="1"/>
    <col min="45" max="45" width="23.6640625" customWidth="1"/>
    <col min="46" max="46" width="12.33203125" hidden="1" customWidth="1"/>
    <col min="47" max="48" width="0" hidden="1" customWidth="1"/>
    <col min="49" max="49" width="23.6640625" hidden="1" customWidth="1"/>
    <col min="50" max="50" width="12.44140625" hidden="1" customWidth="1"/>
    <col min="51" max="52" width="0" hidden="1" customWidth="1"/>
    <col min="53" max="55" width="13.33203125" hidden="1" customWidth="1"/>
    <col min="56" max="57" width="13.109375" hidden="1" customWidth="1"/>
    <col min="58" max="59" width="14.33203125" hidden="1" customWidth="1"/>
  </cols>
  <sheetData>
    <row r="1" spans="1:62" ht="15" thickBot="1" x14ac:dyDescent="0.35">
      <c r="A1" s="22"/>
      <c r="B1" s="490"/>
      <c r="C1" s="355"/>
      <c r="D1" s="489"/>
      <c r="E1" s="907" t="s">
        <v>194</v>
      </c>
      <c r="F1" s="908"/>
      <c r="G1" s="908"/>
      <c r="H1" s="909"/>
      <c r="I1" s="876" t="s">
        <v>195</v>
      </c>
      <c r="J1" s="910"/>
      <c r="K1" s="910"/>
      <c r="L1" s="877"/>
      <c r="M1" s="876" t="s">
        <v>196</v>
      </c>
      <c r="N1" s="910"/>
      <c r="O1" s="910"/>
      <c r="P1" s="877"/>
      <c r="Q1" s="907" t="s">
        <v>204</v>
      </c>
      <c r="R1" s="908"/>
      <c r="S1" s="908"/>
      <c r="T1" s="909"/>
      <c r="U1" s="876" t="s">
        <v>205</v>
      </c>
      <c r="V1" s="910"/>
      <c r="W1" s="910"/>
      <c r="X1" s="877"/>
      <c r="Y1" s="876" t="s">
        <v>227</v>
      </c>
      <c r="Z1" s="910"/>
      <c r="AA1" s="910"/>
      <c r="AB1" s="877"/>
      <c r="AC1" s="907" t="s">
        <v>228</v>
      </c>
      <c r="AD1" s="908"/>
      <c r="AE1" s="908"/>
      <c r="AF1" s="909"/>
      <c r="AG1" s="876" t="s">
        <v>229</v>
      </c>
      <c r="AH1" s="910"/>
      <c r="AI1" s="910"/>
      <c r="AJ1" s="877"/>
      <c r="AK1" s="876" t="s">
        <v>230</v>
      </c>
      <c r="AL1" s="910"/>
      <c r="AM1" s="910"/>
      <c r="AN1" s="877"/>
      <c r="AO1" s="907" t="s">
        <v>231</v>
      </c>
      <c r="AP1" s="908"/>
      <c r="AQ1" s="908"/>
      <c r="AR1" s="909"/>
      <c r="AS1" s="876" t="s">
        <v>232</v>
      </c>
      <c r="AT1" s="910"/>
      <c r="AU1" s="910"/>
      <c r="AV1" s="877"/>
      <c r="AW1" s="876" t="s">
        <v>233</v>
      </c>
      <c r="AX1" s="910"/>
      <c r="AY1" s="910"/>
      <c r="AZ1" s="877"/>
      <c r="BA1" s="896" t="s">
        <v>234</v>
      </c>
      <c r="BB1" s="897"/>
      <c r="BC1" s="898"/>
      <c r="BD1" s="513" t="s">
        <v>177</v>
      </c>
      <c r="BE1" s="514" t="s">
        <v>158</v>
      </c>
      <c r="BF1" s="515" t="s">
        <v>3</v>
      </c>
      <c r="BG1" s="515" t="s">
        <v>4</v>
      </c>
    </row>
    <row r="2" spans="1:62" ht="43.8" thickBot="1" x14ac:dyDescent="0.35">
      <c r="A2" s="397" t="s">
        <v>178</v>
      </c>
      <c r="B2" s="356" t="s">
        <v>34</v>
      </c>
      <c r="C2" s="356" t="s">
        <v>203</v>
      </c>
      <c r="D2" s="603" t="s">
        <v>267</v>
      </c>
      <c r="E2" s="533" t="s">
        <v>192</v>
      </c>
      <c r="F2" s="534" t="s">
        <v>193</v>
      </c>
      <c r="G2" s="512" t="s">
        <v>191</v>
      </c>
      <c r="H2" s="534" t="s">
        <v>198</v>
      </c>
      <c r="I2" s="533" t="s">
        <v>192</v>
      </c>
      <c r="J2" s="534" t="s">
        <v>193</v>
      </c>
      <c r="K2" s="512" t="s">
        <v>191</v>
      </c>
      <c r="L2" s="534" t="s">
        <v>198</v>
      </c>
      <c r="M2" s="533" t="s">
        <v>192</v>
      </c>
      <c r="N2" s="534" t="s">
        <v>193</v>
      </c>
      <c r="O2" s="512" t="s">
        <v>191</v>
      </c>
      <c r="P2" s="534" t="s">
        <v>198</v>
      </c>
      <c r="Q2" s="533" t="s">
        <v>199</v>
      </c>
      <c r="R2" s="534" t="s">
        <v>200</v>
      </c>
      <c r="S2" s="512" t="s">
        <v>201</v>
      </c>
      <c r="T2" s="534" t="s">
        <v>202</v>
      </c>
      <c r="U2" s="533" t="s">
        <v>199</v>
      </c>
      <c r="V2" s="534" t="s">
        <v>200</v>
      </c>
      <c r="W2" s="512" t="s">
        <v>201</v>
      </c>
      <c r="X2" s="534" t="s">
        <v>202</v>
      </c>
      <c r="Y2" s="533" t="s">
        <v>199</v>
      </c>
      <c r="Z2" s="534" t="s">
        <v>200</v>
      </c>
      <c r="AA2" s="512" t="s">
        <v>201</v>
      </c>
      <c r="AB2" s="534" t="s">
        <v>202</v>
      </c>
      <c r="AC2" s="533" t="s">
        <v>236</v>
      </c>
      <c r="AD2" s="534" t="s">
        <v>237</v>
      </c>
      <c r="AE2" s="512" t="s">
        <v>238</v>
      </c>
      <c r="AF2" s="534" t="s">
        <v>239</v>
      </c>
      <c r="AG2" s="533" t="s">
        <v>236</v>
      </c>
      <c r="AH2" s="534" t="s">
        <v>237</v>
      </c>
      <c r="AI2" s="512" t="s">
        <v>238</v>
      </c>
      <c r="AJ2" s="534" t="s">
        <v>239</v>
      </c>
      <c r="AK2" s="533" t="s">
        <v>236</v>
      </c>
      <c r="AL2" s="534" t="s">
        <v>237</v>
      </c>
      <c r="AM2" s="512" t="s">
        <v>238</v>
      </c>
      <c r="AN2" s="534" t="s">
        <v>239</v>
      </c>
      <c r="AO2" s="533" t="s">
        <v>240</v>
      </c>
      <c r="AP2" s="534" t="s">
        <v>241</v>
      </c>
      <c r="AQ2" s="512" t="s">
        <v>242</v>
      </c>
      <c r="AR2" s="534" t="s">
        <v>243</v>
      </c>
      <c r="AS2" s="533" t="s">
        <v>240</v>
      </c>
      <c r="AT2" s="534" t="s">
        <v>241</v>
      </c>
      <c r="AU2" s="512" t="s">
        <v>242</v>
      </c>
      <c r="AV2" s="534" t="s">
        <v>243</v>
      </c>
      <c r="AW2" s="533" t="s">
        <v>240</v>
      </c>
      <c r="AX2" s="534" t="s">
        <v>241</v>
      </c>
      <c r="AY2" s="512" t="s">
        <v>242</v>
      </c>
      <c r="AZ2" s="534" t="s">
        <v>243</v>
      </c>
      <c r="BA2" s="501" t="s">
        <v>252</v>
      </c>
      <c r="BB2" s="502" t="s">
        <v>235</v>
      </c>
      <c r="BC2" s="503" t="s">
        <v>146</v>
      </c>
      <c r="BD2" s="504" t="s">
        <v>252</v>
      </c>
      <c r="BE2" s="504" t="s">
        <v>252</v>
      </c>
      <c r="BF2" s="504" t="s">
        <v>253</v>
      </c>
      <c r="BG2" s="504" t="s">
        <v>252</v>
      </c>
    </row>
    <row r="3" spans="1:62" x14ac:dyDescent="0.3">
      <c r="A3" s="432" t="s">
        <v>215</v>
      </c>
      <c r="B3" s="492" t="s">
        <v>22</v>
      </c>
      <c r="C3" s="359">
        <v>1425001</v>
      </c>
      <c r="D3" s="492">
        <v>142033007</v>
      </c>
      <c r="E3" s="608">
        <v>7600000</v>
      </c>
      <c r="F3" s="609"/>
      <c r="G3" s="608"/>
      <c r="H3" s="609" t="str">
        <f>IF(G3="","",G3-E3)</f>
        <v/>
      </c>
      <c r="I3" s="791">
        <v>3261</v>
      </c>
      <c r="J3" s="609"/>
      <c r="K3" s="608"/>
      <c r="L3" s="609" t="str">
        <f t="shared" ref="L3" si="0">IF(K3="","",K3-I3)</f>
        <v/>
      </c>
      <c r="M3" s="608">
        <v>5544444</v>
      </c>
      <c r="N3" s="609"/>
      <c r="O3" s="608"/>
      <c r="P3" s="609" t="str">
        <f t="shared" ref="P3" si="1">IF(O3="","",O3-M3)</f>
        <v/>
      </c>
      <c r="Q3" s="616">
        <v>6412500</v>
      </c>
      <c r="R3" s="620"/>
      <c r="S3" s="616"/>
      <c r="T3" s="620" t="str">
        <f t="shared" ref="T3:T29" si="2">IF(S3="","",S3-Q3)</f>
        <v/>
      </c>
      <c r="U3" s="616">
        <v>4442.5</v>
      </c>
      <c r="V3" s="620"/>
      <c r="W3" s="616"/>
      <c r="X3" s="620" t="str">
        <f t="shared" ref="X3" si="3">IF(W3="","",W3-U3)</f>
        <v/>
      </c>
      <c r="Y3" s="616">
        <v>7552350</v>
      </c>
      <c r="Z3" s="620"/>
      <c r="AA3" s="616"/>
      <c r="AB3" s="620" t="str">
        <f t="shared" ref="AB3" si="4">IF(AA3="","",AA3-Y3)</f>
        <v/>
      </c>
      <c r="AC3" s="621">
        <v>2958255.5</v>
      </c>
      <c r="AD3" s="622"/>
      <c r="AE3" s="621"/>
      <c r="AF3" s="623" t="str">
        <f t="shared" ref="AF3:AF29" si="5">IF(AE3="","",AE3-AC3)</f>
        <v/>
      </c>
      <c r="AG3" s="621">
        <v>3904</v>
      </c>
      <c r="AH3" s="622"/>
      <c r="AI3" s="621"/>
      <c r="AJ3" s="623" t="str">
        <f t="shared" ref="AJ3" si="6">IF(AI3="","",AI3-AG3)</f>
        <v/>
      </c>
      <c r="AK3" s="621">
        <v>6638400</v>
      </c>
      <c r="AL3" s="622"/>
      <c r="AM3" s="621"/>
      <c r="AN3" s="623" t="str">
        <f t="shared" ref="AN3" si="7">IF(AM3="","",AM3-AK3)</f>
        <v/>
      </c>
      <c r="AO3" s="624">
        <v>139750</v>
      </c>
      <c r="AP3" s="625"/>
      <c r="AQ3" s="624"/>
      <c r="AR3" s="625" t="str">
        <f t="shared" ref="AR3:AR29" si="8">IF(AQ3="","",AQ3-AO3)</f>
        <v/>
      </c>
      <c r="AS3" s="624">
        <v>186</v>
      </c>
      <c r="AT3" s="625"/>
      <c r="AU3" s="624"/>
      <c r="AV3" s="625" t="str">
        <f t="shared" ref="AV3" si="9">IF(AU3="","",AU3-AS3)</f>
        <v/>
      </c>
      <c r="AW3" s="624">
        <v>315000</v>
      </c>
      <c r="AX3" s="625"/>
      <c r="AY3" s="624"/>
      <c r="AZ3" s="626" t="str">
        <f t="shared" ref="AZ3" si="10">IF(AY3="","",AY3-AW3)</f>
        <v/>
      </c>
      <c r="BA3" s="522"/>
      <c r="BB3" s="511"/>
      <c r="BC3" s="511"/>
      <c r="BD3" s="505"/>
      <c r="BE3" s="506"/>
      <c r="BF3" s="505"/>
      <c r="BG3" s="507"/>
    </row>
    <row r="4" spans="1:62" x14ac:dyDescent="0.3">
      <c r="A4" s="390" t="s">
        <v>216</v>
      </c>
      <c r="B4" s="493" t="s">
        <v>22</v>
      </c>
      <c r="C4" s="357">
        <v>1425069</v>
      </c>
      <c r="D4" s="493">
        <v>142959397</v>
      </c>
      <c r="E4" s="627">
        <v>190854</v>
      </c>
      <c r="F4" s="628"/>
      <c r="G4" s="627"/>
      <c r="H4" s="628" t="str">
        <f t="shared" ref="H4:H29" si="11">IF(G4="","",G4-E4)</f>
        <v/>
      </c>
      <c r="I4" s="737"/>
      <c r="J4" s="737"/>
      <c r="K4" s="737"/>
      <c r="L4" s="737"/>
      <c r="M4" s="737"/>
      <c r="N4" s="737"/>
      <c r="O4" s="737"/>
      <c r="P4" s="737"/>
      <c r="Q4" s="773">
        <v>3407837</v>
      </c>
      <c r="R4" s="741"/>
      <c r="S4" s="739"/>
      <c r="T4" s="741" t="str">
        <f t="shared" si="2"/>
        <v/>
      </c>
      <c r="U4" s="737"/>
      <c r="V4" s="737"/>
      <c r="W4" s="737"/>
      <c r="X4" s="737"/>
      <c r="Y4" s="737"/>
      <c r="Z4" s="737"/>
      <c r="AA4" s="737"/>
      <c r="AB4" s="737"/>
      <c r="AC4" s="773">
        <v>3457003</v>
      </c>
      <c r="AD4" s="589"/>
      <c r="AE4" s="588"/>
      <c r="AF4" s="590" t="str">
        <f t="shared" si="5"/>
        <v/>
      </c>
      <c r="AG4" s="737"/>
      <c r="AH4" s="737"/>
      <c r="AI4" s="737"/>
      <c r="AJ4" s="737"/>
      <c r="AK4" s="737"/>
      <c r="AL4" s="737"/>
      <c r="AM4" s="737"/>
      <c r="AN4" s="737"/>
      <c r="AO4" s="773">
        <v>348890</v>
      </c>
      <c r="AP4" s="593"/>
      <c r="AQ4" s="592"/>
      <c r="AR4" s="593" t="str">
        <f t="shared" si="8"/>
        <v/>
      </c>
      <c r="AS4" s="737"/>
      <c r="AT4" s="737"/>
      <c r="AU4" s="737"/>
      <c r="AV4" s="737"/>
      <c r="AW4" s="737"/>
      <c r="AX4" s="737"/>
      <c r="AY4" s="737"/>
      <c r="AZ4" s="629"/>
      <c r="BA4" s="523"/>
      <c r="BB4" s="511"/>
      <c r="BC4" s="511"/>
      <c r="BD4" s="505"/>
      <c r="BE4" s="508"/>
      <c r="BF4" s="505"/>
      <c r="BG4" s="507"/>
    </row>
    <row r="5" spans="1:62" x14ac:dyDescent="0.3">
      <c r="A5" s="390" t="s">
        <v>217</v>
      </c>
      <c r="B5" s="493" t="s">
        <v>22</v>
      </c>
      <c r="C5" s="357">
        <v>1425069</v>
      </c>
      <c r="D5" s="493">
        <v>142959397</v>
      </c>
      <c r="E5" s="627">
        <v>0</v>
      </c>
      <c r="F5" s="628"/>
      <c r="G5" s="627"/>
      <c r="H5" s="628" t="str">
        <f t="shared" si="11"/>
        <v/>
      </c>
      <c r="I5" s="737"/>
      <c r="J5" s="737"/>
      <c r="K5" s="737"/>
      <c r="L5" s="737"/>
      <c r="M5" s="737"/>
      <c r="N5" s="737"/>
      <c r="O5" s="737"/>
      <c r="P5" s="737"/>
      <c r="Q5" s="773">
        <v>147085</v>
      </c>
      <c r="R5" s="741"/>
      <c r="S5" s="739"/>
      <c r="T5" s="741" t="str">
        <f t="shared" si="2"/>
        <v/>
      </c>
      <c r="U5" s="737"/>
      <c r="V5" s="737"/>
      <c r="W5" s="737"/>
      <c r="X5" s="737"/>
      <c r="Y5" s="737"/>
      <c r="Z5" s="737"/>
      <c r="AA5" s="737"/>
      <c r="AB5" s="737"/>
      <c r="AC5" s="773">
        <v>384810</v>
      </c>
      <c r="AD5" s="589"/>
      <c r="AE5" s="588"/>
      <c r="AF5" s="590" t="str">
        <f t="shared" si="5"/>
        <v/>
      </c>
      <c r="AG5" s="737"/>
      <c r="AH5" s="737"/>
      <c r="AI5" s="737"/>
      <c r="AJ5" s="737"/>
      <c r="AK5" s="737"/>
      <c r="AL5" s="737"/>
      <c r="AM5" s="737"/>
      <c r="AN5" s="737"/>
      <c r="AO5" s="592">
        <v>0</v>
      </c>
      <c r="AP5" s="593"/>
      <c r="AQ5" s="592"/>
      <c r="AR5" s="593" t="str">
        <f t="shared" si="8"/>
        <v/>
      </c>
      <c r="AS5" s="737"/>
      <c r="AT5" s="737"/>
      <c r="AU5" s="737"/>
      <c r="AV5" s="737"/>
      <c r="AW5" s="737"/>
      <c r="AX5" s="737"/>
      <c r="AY5" s="737"/>
      <c r="AZ5" s="629"/>
      <c r="BA5" s="523"/>
      <c r="BB5" s="511"/>
      <c r="BC5" s="511"/>
      <c r="BD5" s="505"/>
      <c r="BE5" s="509"/>
      <c r="BF5" s="505"/>
      <c r="BG5" s="507"/>
    </row>
    <row r="6" spans="1:62" ht="15" thickBot="1" x14ac:dyDescent="0.35">
      <c r="A6" s="527" t="s">
        <v>218</v>
      </c>
      <c r="B6" s="524" t="s">
        <v>22</v>
      </c>
      <c r="C6" s="528">
        <v>1420001</v>
      </c>
      <c r="D6" s="493">
        <v>142959397</v>
      </c>
      <c r="E6" s="630">
        <v>0</v>
      </c>
      <c r="F6" s="631"/>
      <c r="G6" s="630"/>
      <c r="H6" s="631" t="str">
        <f t="shared" si="11"/>
        <v/>
      </c>
      <c r="I6" s="610"/>
      <c r="J6" s="610"/>
      <c r="K6" s="610"/>
      <c r="L6" s="610"/>
      <c r="M6" s="610"/>
      <c r="N6" s="610"/>
      <c r="O6" s="610"/>
      <c r="P6" s="610"/>
      <c r="Q6" s="774">
        <v>30005</v>
      </c>
      <c r="R6" s="632"/>
      <c r="S6" s="617"/>
      <c r="T6" s="632" t="str">
        <f t="shared" si="2"/>
        <v/>
      </c>
      <c r="U6" s="610"/>
      <c r="V6" s="610"/>
      <c r="W6" s="610"/>
      <c r="X6" s="610"/>
      <c r="Y6" s="610"/>
      <c r="Z6" s="610"/>
      <c r="AA6" s="610"/>
      <c r="AB6" s="610"/>
      <c r="AC6" s="774">
        <v>78501</v>
      </c>
      <c r="AD6" s="634"/>
      <c r="AE6" s="633"/>
      <c r="AF6" s="635" t="str">
        <f t="shared" si="5"/>
        <v/>
      </c>
      <c r="AG6" s="610"/>
      <c r="AH6" s="610"/>
      <c r="AI6" s="610"/>
      <c r="AJ6" s="610"/>
      <c r="AK6" s="610"/>
      <c r="AL6" s="610"/>
      <c r="AM6" s="610"/>
      <c r="AN6" s="610"/>
      <c r="AO6" s="636">
        <v>0</v>
      </c>
      <c r="AP6" s="637"/>
      <c r="AQ6" s="636"/>
      <c r="AR6" s="637" t="str">
        <f t="shared" si="8"/>
        <v/>
      </c>
      <c r="AS6" s="610"/>
      <c r="AT6" s="610"/>
      <c r="AU6" s="610"/>
      <c r="AV6" s="610"/>
      <c r="AW6" s="610"/>
      <c r="AX6" s="610"/>
      <c r="AY6" s="610"/>
      <c r="AZ6" s="638"/>
      <c r="BA6" s="523"/>
      <c r="BB6" s="511"/>
      <c r="BC6" s="511"/>
      <c r="BD6" s="505"/>
      <c r="BE6" s="509"/>
      <c r="BF6" s="505"/>
      <c r="BG6" s="507"/>
      <c r="BJ6" s="760"/>
    </row>
    <row r="7" spans="1:62" x14ac:dyDescent="0.3">
      <c r="A7" s="433" t="s">
        <v>219</v>
      </c>
      <c r="B7" s="495" t="s">
        <v>22</v>
      </c>
      <c r="C7" s="359">
        <v>1425001</v>
      </c>
      <c r="D7" s="492">
        <v>142033007</v>
      </c>
      <c r="E7" s="611">
        <v>1000000</v>
      </c>
      <c r="F7" s="612"/>
      <c r="G7" s="611"/>
      <c r="H7" s="612" t="str">
        <f t="shared" si="11"/>
        <v/>
      </c>
      <c r="I7" s="792">
        <v>429</v>
      </c>
      <c r="J7" s="612"/>
      <c r="K7" s="611"/>
      <c r="L7" s="612" t="str">
        <f t="shared" ref="L7" si="12">IF(K7="","",K7-I7)</f>
        <v/>
      </c>
      <c r="M7" s="611">
        <v>729532</v>
      </c>
      <c r="N7" s="612"/>
      <c r="O7" s="611"/>
      <c r="P7" s="612" t="str">
        <f t="shared" ref="P7" si="13">IF(O7="","",O7-M7)</f>
        <v/>
      </c>
      <c r="Q7" s="740">
        <v>1425000</v>
      </c>
      <c r="R7" s="742"/>
      <c r="S7" s="740"/>
      <c r="T7" s="742" t="str">
        <f t="shared" si="2"/>
        <v/>
      </c>
      <c r="U7" s="740">
        <v>987</v>
      </c>
      <c r="V7" s="742"/>
      <c r="W7" s="740"/>
      <c r="X7" s="742" t="str">
        <f t="shared" ref="X7" si="14">IF(W7="","",W7-U7)</f>
        <v/>
      </c>
      <c r="Y7" s="740">
        <v>1678300</v>
      </c>
      <c r="Z7" s="742"/>
      <c r="AA7" s="740"/>
      <c r="AB7" s="742" t="str">
        <f t="shared" ref="AB7" si="15">IF(AA7="","",AA7-Y7)</f>
        <v/>
      </c>
      <c r="AC7" s="743">
        <v>657311</v>
      </c>
      <c r="AD7" s="744"/>
      <c r="AE7" s="743"/>
      <c r="AF7" s="745" t="str">
        <f t="shared" si="5"/>
        <v/>
      </c>
      <c r="AG7" s="743">
        <v>868</v>
      </c>
      <c r="AH7" s="744"/>
      <c r="AI7" s="743"/>
      <c r="AJ7" s="745" t="str">
        <f t="shared" ref="AJ7" si="16">IF(AI7="","",AI7-AG7)</f>
        <v/>
      </c>
      <c r="AK7" s="743">
        <v>1475200</v>
      </c>
      <c r="AL7" s="744"/>
      <c r="AM7" s="743"/>
      <c r="AN7" s="745" t="str">
        <f t="shared" ref="AN7" si="17">IF(AM7="","",AM7-AK7)</f>
        <v/>
      </c>
      <c r="AO7" s="746">
        <v>31500</v>
      </c>
      <c r="AP7" s="747"/>
      <c r="AQ7" s="746"/>
      <c r="AR7" s="747" t="str">
        <f t="shared" si="8"/>
        <v/>
      </c>
      <c r="AS7" s="746">
        <v>41</v>
      </c>
      <c r="AT7" s="747"/>
      <c r="AU7" s="746"/>
      <c r="AV7" s="747" t="str">
        <f t="shared" ref="AV7" si="18">IF(AU7="","",AU7-AS7)</f>
        <v/>
      </c>
      <c r="AW7" s="746">
        <v>70000</v>
      </c>
      <c r="AX7" s="747"/>
      <c r="AY7" s="746"/>
      <c r="AZ7" s="748" t="str">
        <f t="shared" ref="AZ7" si="19">IF(AY7="","",AY7-AW7)</f>
        <v/>
      </c>
      <c r="BA7" s="522"/>
      <c r="BB7" s="511"/>
      <c r="BC7" s="511"/>
      <c r="BD7" s="505"/>
      <c r="BE7" s="510"/>
      <c r="BF7" s="505"/>
      <c r="BG7" s="505"/>
    </row>
    <row r="8" spans="1:62" x14ac:dyDescent="0.3">
      <c r="A8" s="390" t="s">
        <v>220</v>
      </c>
      <c r="B8" s="493" t="s">
        <v>22</v>
      </c>
      <c r="C8" s="357">
        <v>1425069</v>
      </c>
      <c r="D8" s="493">
        <v>142959395</v>
      </c>
      <c r="E8" s="627">
        <v>47714</v>
      </c>
      <c r="F8" s="628"/>
      <c r="G8" s="627"/>
      <c r="H8" s="628" t="str">
        <f t="shared" si="11"/>
        <v/>
      </c>
      <c r="I8" s="737"/>
      <c r="J8" s="737"/>
      <c r="K8" s="737"/>
      <c r="L8" s="737"/>
      <c r="M8" s="737"/>
      <c r="N8" s="737"/>
      <c r="O8" s="737"/>
      <c r="P8" s="737"/>
      <c r="Q8" s="773">
        <v>757298</v>
      </c>
      <c r="R8" s="741"/>
      <c r="S8" s="739"/>
      <c r="T8" s="741" t="str">
        <f t="shared" si="2"/>
        <v/>
      </c>
      <c r="U8" s="737"/>
      <c r="V8" s="737"/>
      <c r="W8" s="737"/>
      <c r="X8" s="737"/>
      <c r="Y8" s="737"/>
      <c r="Z8" s="737"/>
      <c r="AA8" s="737"/>
      <c r="AB8" s="737"/>
      <c r="AC8" s="773">
        <v>768223</v>
      </c>
      <c r="AD8" s="589"/>
      <c r="AE8" s="588"/>
      <c r="AF8" s="590" t="str">
        <f t="shared" si="5"/>
        <v/>
      </c>
      <c r="AG8" s="737"/>
      <c r="AH8" s="737"/>
      <c r="AI8" s="737"/>
      <c r="AJ8" s="737"/>
      <c r="AK8" s="737"/>
      <c r="AL8" s="737"/>
      <c r="AM8" s="737"/>
      <c r="AN8" s="737"/>
      <c r="AO8" s="773">
        <v>74500</v>
      </c>
      <c r="AP8" s="593"/>
      <c r="AQ8" s="592"/>
      <c r="AR8" s="593" t="str">
        <f t="shared" si="8"/>
        <v/>
      </c>
      <c r="AS8" s="737"/>
      <c r="AT8" s="737"/>
      <c r="AU8" s="737"/>
      <c r="AV8" s="737"/>
      <c r="AW8" s="737"/>
      <c r="AX8" s="737"/>
      <c r="AY8" s="737"/>
      <c r="AZ8" s="629"/>
      <c r="BA8" s="523"/>
      <c r="BB8" s="511"/>
      <c r="BC8" s="511"/>
      <c r="BD8" s="509"/>
      <c r="BE8" s="509"/>
      <c r="BF8" s="509"/>
      <c r="BG8" s="509"/>
    </row>
    <row r="9" spans="1:62" x14ac:dyDescent="0.3">
      <c r="A9" s="390" t="s">
        <v>221</v>
      </c>
      <c r="B9" s="493" t="s">
        <v>22</v>
      </c>
      <c r="C9" s="357">
        <v>1425069</v>
      </c>
      <c r="D9" s="493">
        <v>142959395</v>
      </c>
      <c r="E9" s="627">
        <v>0</v>
      </c>
      <c r="F9" s="628"/>
      <c r="G9" s="627"/>
      <c r="H9" s="628" t="str">
        <f t="shared" si="11"/>
        <v/>
      </c>
      <c r="I9" s="737"/>
      <c r="J9" s="737"/>
      <c r="K9" s="737"/>
      <c r="L9" s="737"/>
      <c r="M9" s="737"/>
      <c r="N9" s="737"/>
      <c r="O9" s="737"/>
      <c r="P9" s="737"/>
      <c r="Q9" s="739">
        <v>0</v>
      </c>
      <c r="R9" s="741"/>
      <c r="S9" s="739"/>
      <c r="T9" s="741" t="str">
        <f t="shared" si="2"/>
        <v/>
      </c>
      <c r="U9" s="737"/>
      <c r="V9" s="737"/>
      <c r="W9" s="737"/>
      <c r="X9" s="737"/>
      <c r="Y9" s="737"/>
      <c r="Z9" s="737"/>
      <c r="AA9" s="737"/>
      <c r="AB9" s="737"/>
      <c r="AC9" s="588">
        <v>0</v>
      </c>
      <c r="AD9" s="589"/>
      <c r="AE9" s="588"/>
      <c r="AF9" s="590" t="str">
        <f t="shared" si="5"/>
        <v/>
      </c>
      <c r="AG9" s="737"/>
      <c r="AH9" s="737"/>
      <c r="AI9" s="737"/>
      <c r="AJ9" s="737"/>
      <c r="AK9" s="737"/>
      <c r="AL9" s="737"/>
      <c r="AM9" s="737"/>
      <c r="AN9" s="737"/>
      <c r="AO9" s="592">
        <v>0</v>
      </c>
      <c r="AP9" s="593"/>
      <c r="AQ9" s="592"/>
      <c r="AR9" s="593" t="str">
        <f t="shared" si="8"/>
        <v/>
      </c>
      <c r="AS9" s="737"/>
      <c r="AT9" s="737"/>
      <c r="AU9" s="737"/>
      <c r="AV9" s="737"/>
      <c r="AW9" s="737"/>
      <c r="AX9" s="737"/>
      <c r="AY9" s="737"/>
      <c r="AZ9" s="629"/>
      <c r="BA9" s="523"/>
      <c r="BB9" s="511"/>
      <c r="BC9" s="511"/>
      <c r="BD9" s="509"/>
      <c r="BE9" s="509"/>
      <c r="BF9" s="509"/>
      <c r="BG9" s="509"/>
    </row>
    <row r="10" spans="1:62" ht="15" thickBot="1" x14ac:dyDescent="0.35">
      <c r="A10" s="529" t="s">
        <v>222</v>
      </c>
      <c r="B10" s="525" t="s">
        <v>22</v>
      </c>
      <c r="C10" s="528">
        <v>1420001</v>
      </c>
      <c r="D10" s="493">
        <v>142959395</v>
      </c>
      <c r="E10" s="639">
        <v>0</v>
      </c>
      <c r="F10" s="640"/>
      <c r="G10" s="639"/>
      <c r="H10" s="640" t="str">
        <f t="shared" si="11"/>
        <v/>
      </c>
      <c r="I10" s="738"/>
      <c r="J10" s="738"/>
      <c r="K10" s="738"/>
      <c r="L10" s="738"/>
      <c r="M10" s="738"/>
      <c r="N10" s="738"/>
      <c r="O10" s="738"/>
      <c r="P10" s="738"/>
      <c r="Q10" s="618">
        <v>0</v>
      </c>
      <c r="R10" s="641"/>
      <c r="S10" s="618"/>
      <c r="T10" s="641" t="str">
        <f t="shared" si="2"/>
        <v/>
      </c>
      <c r="U10" s="738"/>
      <c r="V10" s="738"/>
      <c r="W10" s="738"/>
      <c r="X10" s="738"/>
      <c r="Y10" s="738"/>
      <c r="Z10" s="738"/>
      <c r="AA10" s="738"/>
      <c r="AB10" s="738"/>
      <c r="AC10" s="642">
        <v>0</v>
      </c>
      <c r="AD10" s="643"/>
      <c r="AE10" s="642"/>
      <c r="AF10" s="644" t="str">
        <f t="shared" si="5"/>
        <v/>
      </c>
      <c r="AG10" s="738"/>
      <c r="AH10" s="738"/>
      <c r="AI10" s="738"/>
      <c r="AJ10" s="738"/>
      <c r="AK10" s="738"/>
      <c r="AL10" s="738"/>
      <c r="AM10" s="738"/>
      <c r="AN10" s="738"/>
      <c r="AO10" s="645">
        <v>0</v>
      </c>
      <c r="AP10" s="646"/>
      <c r="AQ10" s="645"/>
      <c r="AR10" s="646" t="str">
        <f t="shared" si="8"/>
        <v/>
      </c>
      <c r="AS10" s="738"/>
      <c r="AT10" s="738"/>
      <c r="AU10" s="738"/>
      <c r="AV10" s="738"/>
      <c r="AW10" s="738"/>
      <c r="AX10" s="738"/>
      <c r="AY10" s="738"/>
      <c r="AZ10" s="647"/>
      <c r="BA10" s="523"/>
      <c r="BB10" s="511"/>
      <c r="BC10" s="511"/>
      <c r="BD10" s="509"/>
      <c r="BE10" s="509"/>
      <c r="BF10" s="509"/>
      <c r="BG10" s="509"/>
    </row>
    <row r="11" spans="1:62" x14ac:dyDescent="0.3">
      <c r="A11" s="432" t="s">
        <v>223</v>
      </c>
      <c r="B11" s="492" t="s">
        <v>22</v>
      </c>
      <c r="C11" s="359">
        <v>1425001</v>
      </c>
      <c r="D11" s="795" t="s">
        <v>266</v>
      </c>
      <c r="E11" s="608">
        <v>1000000</v>
      </c>
      <c r="F11" s="609"/>
      <c r="G11" s="608"/>
      <c r="H11" s="609" t="str">
        <f t="shared" si="11"/>
        <v/>
      </c>
      <c r="I11" s="791">
        <v>429</v>
      </c>
      <c r="J11" s="609"/>
      <c r="K11" s="608"/>
      <c r="L11" s="609" t="str">
        <f t="shared" ref="L11" si="20">IF(K11="","",K11-I11)</f>
        <v/>
      </c>
      <c r="M11" s="608">
        <v>729532</v>
      </c>
      <c r="N11" s="609"/>
      <c r="O11" s="608"/>
      <c r="P11" s="609" t="str">
        <f t="shared" ref="P11" si="21">IF(O11="","",O11-M11)</f>
        <v/>
      </c>
      <c r="Q11" s="777">
        <v>0</v>
      </c>
      <c r="R11" s="778"/>
      <c r="S11" s="778"/>
      <c r="T11" s="778" t="str">
        <f t="shared" si="2"/>
        <v/>
      </c>
      <c r="U11" s="777">
        <v>0</v>
      </c>
      <c r="V11" s="779"/>
      <c r="W11" s="779"/>
      <c r="X11" s="779" t="str">
        <f t="shared" ref="X11" si="22">IF(W11="","",W11-U11)</f>
        <v/>
      </c>
      <c r="Y11" s="777">
        <v>0</v>
      </c>
      <c r="Z11" s="778"/>
      <c r="AA11" s="778"/>
      <c r="AB11" s="778" t="str">
        <f t="shared" ref="AB11" si="23">IF(AA11="","",AA11-Y11)</f>
        <v/>
      </c>
      <c r="AC11" s="777">
        <v>0</v>
      </c>
      <c r="AD11" s="778"/>
      <c r="AE11" s="778"/>
      <c r="AF11" s="778" t="str">
        <f t="shared" si="5"/>
        <v/>
      </c>
      <c r="AG11" s="777">
        <v>0</v>
      </c>
      <c r="AH11" s="777"/>
      <c r="AI11" s="777"/>
      <c r="AJ11" s="777" t="str">
        <f t="shared" ref="AJ11" si="24">IF(AI11="","",AI11-AG11)</f>
        <v/>
      </c>
      <c r="AK11" s="777">
        <v>0</v>
      </c>
      <c r="AL11" s="778"/>
      <c r="AM11" s="778"/>
      <c r="AN11" s="778" t="str">
        <f t="shared" ref="AN11" si="25">IF(AM11="","",AM11-AK11)</f>
        <v/>
      </c>
      <c r="AO11" s="777">
        <v>0</v>
      </c>
      <c r="AP11" s="780"/>
      <c r="AQ11" s="780"/>
      <c r="AR11" s="780" t="str">
        <f t="shared" si="8"/>
        <v/>
      </c>
      <c r="AS11" s="777">
        <v>0</v>
      </c>
      <c r="AT11" s="779"/>
      <c r="AU11" s="779"/>
      <c r="AV11" s="779" t="str">
        <f t="shared" ref="AV11" si="26">IF(AU11="","",AU11-AS11)</f>
        <v/>
      </c>
      <c r="AW11" s="777">
        <v>0</v>
      </c>
      <c r="AX11" s="625"/>
      <c r="AY11" s="624"/>
      <c r="AZ11" s="626" t="str">
        <f t="shared" ref="AZ11" si="27">IF(AY11="","",AY11-AW11)</f>
        <v/>
      </c>
      <c r="BA11" s="522"/>
      <c r="BB11" s="511"/>
      <c r="BC11" s="511"/>
      <c r="BD11" s="505"/>
      <c r="BE11" s="510"/>
      <c r="BF11" s="505"/>
      <c r="BG11" s="505"/>
    </row>
    <row r="12" spans="1:62" x14ac:dyDescent="0.3">
      <c r="A12" s="390" t="s">
        <v>224</v>
      </c>
      <c r="B12" s="493" t="s">
        <v>22</v>
      </c>
      <c r="C12" s="357">
        <v>1425069</v>
      </c>
      <c r="D12" s="493">
        <v>142959396</v>
      </c>
      <c r="E12" s="627">
        <v>47714</v>
      </c>
      <c r="F12" s="628"/>
      <c r="G12" s="627"/>
      <c r="H12" s="628" t="str">
        <f t="shared" si="11"/>
        <v/>
      </c>
      <c r="I12" s="737"/>
      <c r="J12" s="737"/>
      <c r="K12" s="737"/>
      <c r="L12" s="737"/>
      <c r="M12" s="737"/>
      <c r="N12" s="737"/>
      <c r="O12" s="737"/>
      <c r="P12" s="737"/>
      <c r="Q12" s="781">
        <v>0</v>
      </c>
      <c r="R12" s="737"/>
      <c r="S12" s="737"/>
      <c r="T12" s="737" t="str">
        <f t="shared" si="2"/>
        <v/>
      </c>
      <c r="U12" s="737"/>
      <c r="V12" s="737"/>
      <c r="W12" s="737"/>
      <c r="X12" s="737"/>
      <c r="Y12" s="737"/>
      <c r="Z12" s="737"/>
      <c r="AA12" s="737"/>
      <c r="AB12" s="737"/>
      <c r="AC12" s="781">
        <v>0</v>
      </c>
      <c r="AD12" s="782"/>
      <c r="AE12" s="782"/>
      <c r="AF12" s="783" t="str">
        <f t="shared" si="5"/>
        <v/>
      </c>
      <c r="AG12" s="737"/>
      <c r="AH12" s="737"/>
      <c r="AI12" s="737"/>
      <c r="AJ12" s="737"/>
      <c r="AK12" s="737"/>
      <c r="AL12" s="737"/>
      <c r="AM12" s="737"/>
      <c r="AN12" s="737"/>
      <c r="AO12" s="781">
        <v>0</v>
      </c>
      <c r="AP12" s="782"/>
      <c r="AQ12" s="782"/>
      <c r="AR12" s="782" t="str">
        <f t="shared" si="8"/>
        <v/>
      </c>
      <c r="AS12" s="737"/>
      <c r="AT12" s="737"/>
      <c r="AU12" s="737"/>
      <c r="AV12" s="737"/>
      <c r="AW12" s="737"/>
      <c r="AX12" s="737"/>
      <c r="AY12" s="737"/>
      <c r="AZ12" s="629"/>
      <c r="BA12" s="522"/>
      <c r="BB12" s="511"/>
      <c r="BC12" s="511"/>
      <c r="BD12" s="505"/>
      <c r="BE12" s="510"/>
      <c r="BF12" s="505"/>
      <c r="BG12" s="505"/>
    </row>
    <row r="13" spans="1:62" x14ac:dyDescent="0.3">
      <c r="A13" s="390" t="s">
        <v>225</v>
      </c>
      <c r="B13" s="493" t="s">
        <v>22</v>
      </c>
      <c r="C13" s="357">
        <v>1425069</v>
      </c>
      <c r="D13" s="493">
        <v>142959396</v>
      </c>
      <c r="E13" s="627">
        <v>0</v>
      </c>
      <c r="F13" s="628"/>
      <c r="G13" s="627"/>
      <c r="H13" s="628" t="str">
        <f t="shared" si="11"/>
        <v/>
      </c>
      <c r="I13" s="737"/>
      <c r="J13" s="737"/>
      <c r="K13" s="737"/>
      <c r="L13" s="737"/>
      <c r="M13" s="737"/>
      <c r="N13" s="737"/>
      <c r="O13" s="737"/>
      <c r="P13" s="737"/>
      <c r="Q13" s="781">
        <v>0</v>
      </c>
      <c r="R13" s="737"/>
      <c r="S13" s="737"/>
      <c r="T13" s="737" t="str">
        <f t="shared" si="2"/>
        <v/>
      </c>
      <c r="U13" s="737"/>
      <c r="V13" s="737"/>
      <c r="W13" s="737"/>
      <c r="X13" s="737"/>
      <c r="Y13" s="737"/>
      <c r="Z13" s="737"/>
      <c r="AA13" s="737"/>
      <c r="AB13" s="737"/>
      <c r="AC13" s="781">
        <v>0</v>
      </c>
      <c r="AD13" s="782"/>
      <c r="AE13" s="782"/>
      <c r="AF13" s="783" t="str">
        <f t="shared" si="5"/>
        <v/>
      </c>
      <c r="AG13" s="737"/>
      <c r="AH13" s="737"/>
      <c r="AI13" s="737"/>
      <c r="AJ13" s="737"/>
      <c r="AK13" s="737"/>
      <c r="AL13" s="737"/>
      <c r="AM13" s="737"/>
      <c r="AN13" s="737"/>
      <c r="AO13" s="781">
        <v>0</v>
      </c>
      <c r="AP13" s="782"/>
      <c r="AQ13" s="782"/>
      <c r="AR13" s="782" t="str">
        <f t="shared" si="8"/>
        <v/>
      </c>
      <c r="AS13" s="737"/>
      <c r="AT13" s="737"/>
      <c r="AU13" s="737"/>
      <c r="AV13" s="737"/>
      <c r="AW13" s="737"/>
      <c r="AX13" s="737"/>
      <c r="AY13" s="737"/>
      <c r="AZ13" s="629"/>
      <c r="BA13" s="522"/>
      <c r="BB13" s="511"/>
      <c r="BC13" s="511"/>
      <c r="BD13" s="505"/>
      <c r="BE13" s="510"/>
      <c r="BF13" s="505"/>
      <c r="BG13" s="505"/>
    </row>
    <row r="14" spans="1:62" ht="15" thickBot="1" x14ac:dyDescent="0.35">
      <c r="A14" s="527" t="s">
        <v>226</v>
      </c>
      <c r="B14" s="524" t="s">
        <v>22</v>
      </c>
      <c r="C14" s="528">
        <v>1420001</v>
      </c>
      <c r="D14" s="493">
        <v>142959396</v>
      </c>
      <c r="E14" s="630">
        <v>0</v>
      </c>
      <c r="F14" s="631"/>
      <c r="G14" s="630"/>
      <c r="H14" s="631" t="str">
        <f t="shared" si="11"/>
        <v/>
      </c>
      <c r="I14" s="610"/>
      <c r="J14" s="610"/>
      <c r="K14" s="610"/>
      <c r="L14" s="610"/>
      <c r="M14" s="610"/>
      <c r="N14" s="610"/>
      <c r="O14" s="610"/>
      <c r="P14" s="610"/>
      <c r="Q14" s="784">
        <v>0</v>
      </c>
      <c r="R14" s="610"/>
      <c r="S14" s="610"/>
      <c r="T14" s="610" t="str">
        <f t="shared" si="2"/>
        <v/>
      </c>
      <c r="U14" s="610"/>
      <c r="V14" s="610"/>
      <c r="W14" s="610"/>
      <c r="X14" s="610"/>
      <c r="Y14" s="610"/>
      <c r="Z14" s="610"/>
      <c r="AA14" s="610"/>
      <c r="AB14" s="610"/>
      <c r="AC14" s="784">
        <v>0</v>
      </c>
      <c r="AD14" s="785"/>
      <c r="AE14" s="785"/>
      <c r="AF14" s="786" t="str">
        <f t="shared" si="5"/>
        <v/>
      </c>
      <c r="AG14" s="610"/>
      <c r="AH14" s="610"/>
      <c r="AI14" s="610"/>
      <c r="AJ14" s="610"/>
      <c r="AK14" s="610"/>
      <c r="AL14" s="610"/>
      <c r="AM14" s="610"/>
      <c r="AN14" s="610"/>
      <c r="AO14" s="784">
        <v>0</v>
      </c>
      <c r="AP14" s="785"/>
      <c r="AQ14" s="785"/>
      <c r="AR14" s="785" t="str">
        <f t="shared" si="8"/>
        <v/>
      </c>
      <c r="AS14" s="738"/>
      <c r="AT14" s="738"/>
      <c r="AU14" s="738"/>
      <c r="AV14" s="738"/>
      <c r="AW14" s="738"/>
      <c r="AX14" s="738"/>
      <c r="AY14" s="738"/>
      <c r="AZ14" s="647"/>
      <c r="BA14" s="522"/>
      <c r="BB14" s="511"/>
      <c r="BC14" s="511"/>
      <c r="BD14" s="505"/>
      <c r="BE14" s="510"/>
      <c r="BF14" s="505"/>
      <c r="BG14" s="505"/>
    </row>
    <row r="15" spans="1:62" ht="15" thickBot="1" x14ac:dyDescent="0.35">
      <c r="A15" s="530" t="s">
        <v>212</v>
      </c>
      <c r="B15" s="531" t="s">
        <v>22</v>
      </c>
      <c r="C15" s="532">
        <v>1425001</v>
      </c>
      <c r="D15" s="531">
        <v>142033008</v>
      </c>
      <c r="E15" s="648"/>
      <c r="F15" s="614"/>
      <c r="G15" s="613"/>
      <c r="H15" s="649" t="str">
        <f t="shared" si="11"/>
        <v/>
      </c>
      <c r="I15" s="613"/>
      <c r="J15" s="614"/>
      <c r="K15" s="613"/>
      <c r="L15" s="728" t="str">
        <f t="shared" ref="L15" si="28">IF(K15="","",K15-I15)</f>
        <v/>
      </c>
      <c r="M15" s="661"/>
      <c r="N15" s="661"/>
      <c r="O15" s="661"/>
      <c r="P15" s="661"/>
      <c r="Q15" s="729"/>
      <c r="R15" s="730"/>
      <c r="S15" s="650"/>
      <c r="T15" s="730" t="str">
        <f t="shared" si="2"/>
        <v/>
      </c>
      <c r="U15" s="650"/>
      <c r="V15" s="651"/>
      <c r="W15" s="650"/>
      <c r="X15" s="730" t="str">
        <f t="shared" ref="X15" si="29">IF(W15="","",W15-U15)</f>
        <v/>
      </c>
      <c r="Y15" s="661"/>
      <c r="Z15" s="661"/>
      <c r="AA15" s="661"/>
      <c r="AB15" s="661"/>
      <c r="AC15" s="652"/>
      <c r="AD15" s="653"/>
      <c r="AE15" s="654"/>
      <c r="AF15" s="655" t="str">
        <f t="shared" si="5"/>
        <v/>
      </c>
      <c r="AG15" s="654"/>
      <c r="AH15" s="656"/>
      <c r="AI15" s="654"/>
      <c r="AJ15" s="655" t="str">
        <f t="shared" ref="AJ15" si="30">IF(AI15="","",AI15-AG15)</f>
        <v/>
      </c>
      <c r="AK15" s="615"/>
      <c r="AL15" s="615"/>
      <c r="AM15" s="615"/>
      <c r="AN15" s="615"/>
      <c r="AO15" s="657"/>
      <c r="AP15" s="658"/>
      <c r="AQ15" s="659"/>
      <c r="AR15" s="658" t="str">
        <f t="shared" si="8"/>
        <v/>
      </c>
      <c r="AS15" s="659"/>
      <c r="AT15" s="660"/>
      <c r="AU15" s="659"/>
      <c r="AV15" s="660" t="str">
        <f t="shared" ref="AV15" si="31">IF(AU15="","",AU15-AS15)</f>
        <v/>
      </c>
      <c r="AW15" s="661"/>
      <c r="AX15" s="661"/>
      <c r="AY15" s="661"/>
      <c r="AZ15" s="615"/>
      <c r="BA15" s="522"/>
      <c r="BB15" s="511"/>
      <c r="BC15" s="511"/>
      <c r="BD15" s="505"/>
      <c r="BE15" s="510"/>
      <c r="BF15" s="505"/>
      <c r="BG15" s="505"/>
    </row>
    <row r="16" spans="1:62" x14ac:dyDescent="0.3">
      <c r="A16" s="388" t="s">
        <v>284</v>
      </c>
      <c r="B16" s="495" t="s">
        <v>22</v>
      </c>
      <c r="C16" s="762">
        <v>1425001</v>
      </c>
      <c r="D16" s="492">
        <v>142033007</v>
      </c>
      <c r="E16" s="611">
        <v>7500000</v>
      </c>
      <c r="F16" s="731"/>
      <c r="G16" s="702"/>
      <c r="H16" s="731"/>
      <c r="I16" s="792">
        <v>3219</v>
      </c>
      <c r="J16" s="611"/>
      <c r="K16" s="611"/>
      <c r="L16" s="611"/>
      <c r="M16" s="611">
        <v>5471492</v>
      </c>
      <c r="N16" s="731"/>
      <c r="O16" s="702"/>
      <c r="P16" s="731"/>
      <c r="Q16" s="740">
        <v>6412500</v>
      </c>
      <c r="R16" s="731"/>
      <c r="S16" s="702"/>
      <c r="T16" s="731"/>
      <c r="U16" s="740">
        <v>4442.5</v>
      </c>
      <c r="V16" s="731"/>
      <c r="W16" s="702"/>
      <c r="X16" s="731"/>
      <c r="Y16" s="740">
        <v>7552350</v>
      </c>
      <c r="Z16" s="731"/>
      <c r="AA16" s="702"/>
      <c r="AB16" s="731"/>
      <c r="AC16" s="743">
        <v>2958255.5</v>
      </c>
      <c r="AD16" s="731"/>
      <c r="AE16" s="702"/>
      <c r="AF16" s="731"/>
      <c r="AG16" s="743">
        <v>3904</v>
      </c>
      <c r="AH16" s="731"/>
      <c r="AI16" s="702"/>
      <c r="AJ16" s="731"/>
      <c r="AK16" s="743">
        <v>6638400</v>
      </c>
      <c r="AL16" s="731"/>
      <c r="AM16" s="702"/>
      <c r="AN16" s="731"/>
      <c r="AO16" s="746">
        <v>139750</v>
      </c>
      <c r="AP16" s="731"/>
      <c r="AQ16" s="702"/>
      <c r="AR16" s="731"/>
      <c r="AS16" s="746">
        <v>186</v>
      </c>
      <c r="AT16" s="746"/>
      <c r="AU16" s="746"/>
      <c r="AV16" s="746"/>
      <c r="AW16" s="746">
        <v>315000</v>
      </c>
      <c r="AX16" s="731"/>
      <c r="AY16" s="702"/>
      <c r="AZ16" s="731"/>
      <c r="BA16" s="522"/>
      <c r="BB16" s="511"/>
      <c r="BC16" s="511"/>
      <c r="BD16" s="505"/>
      <c r="BE16" s="510"/>
      <c r="BF16" s="505"/>
      <c r="BG16" s="505"/>
    </row>
    <row r="17" spans="1:61" x14ac:dyDescent="0.3">
      <c r="A17" s="390" t="s">
        <v>285</v>
      </c>
      <c r="B17" s="493" t="s">
        <v>22</v>
      </c>
      <c r="C17" s="763">
        <v>1425069</v>
      </c>
      <c r="D17" s="763">
        <v>142959398</v>
      </c>
      <c r="E17" s="627">
        <v>190853</v>
      </c>
      <c r="F17" s="732"/>
      <c r="G17" s="701"/>
      <c r="H17" s="732"/>
      <c r="I17" s="737"/>
      <c r="J17" s="737"/>
      <c r="K17" s="737"/>
      <c r="L17" s="737"/>
      <c r="M17" s="737"/>
      <c r="N17" s="737"/>
      <c r="O17" s="737"/>
      <c r="P17" s="737"/>
      <c r="Q17" s="773">
        <v>3407837</v>
      </c>
      <c r="R17" s="732"/>
      <c r="S17" s="701"/>
      <c r="T17" s="732"/>
      <c r="U17" s="737"/>
      <c r="V17" s="737"/>
      <c r="W17" s="737"/>
      <c r="X17" s="737"/>
      <c r="Y17" s="737"/>
      <c r="Z17" s="737"/>
      <c r="AA17" s="737"/>
      <c r="AB17" s="737"/>
      <c r="AC17" s="773">
        <v>3457003</v>
      </c>
      <c r="AD17" s="732"/>
      <c r="AE17" s="701"/>
      <c r="AF17" s="733"/>
      <c r="AG17" s="737"/>
      <c r="AH17" s="737"/>
      <c r="AI17" s="737"/>
      <c r="AJ17" s="737"/>
      <c r="AK17" s="737"/>
      <c r="AL17" s="737"/>
      <c r="AM17" s="737"/>
      <c r="AN17" s="737"/>
      <c r="AO17" s="773">
        <v>348890</v>
      </c>
      <c r="AP17" s="732"/>
      <c r="AQ17" s="701"/>
      <c r="AR17" s="732"/>
      <c r="AS17" s="737"/>
      <c r="AT17" s="737"/>
      <c r="AU17" s="737"/>
      <c r="AV17" s="737"/>
      <c r="AW17" s="737"/>
      <c r="AX17" s="737"/>
      <c r="AY17" s="737"/>
      <c r="AZ17" s="737"/>
      <c r="BA17" s="522"/>
      <c r="BB17" s="511"/>
      <c r="BC17" s="511"/>
      <c r="BD17" s="505"/>
      <c r="BE17" s="510"/>
      <c r="BF17" s="505"/>
      <c r="BG17" s="505"/>
    </row>
    <row r="18" spans="1:61" x14ac:dyDescent="0.3">
      <c r="A18" s="390" t="s">
        <v>286</v>
      </c>
      <c r="B18" s="493" t="s">
        <v>22</v>
      </c>
      <c r="C18" s="763">
        <v>1425069</v>
      </c>
      <c r="D18" s="763">
        <v>142959398</v>
      </c>
      <c r="E18" s="627">
        <v>0</v>
      </c>
      <c r="F18" s="732"/>
      <c r="G18" s="701"/>
      <c r="H18" s="732"/>
      <c r="I18" s="737"/>
      <c r="J18" s="737"/>
      <c r="K18" s="737"/>
      <c r="L18" s="737"/>
      <c r="M18" s="737"/>
      <c r="N18" s="737"/>
      <c r="O18" s="737"/>
      <c r="P18" s="737"/>
      <c r="Q18" s="739">
        <v>0</v>
      </c>
      <c r="R18" s="732"/>
      <c r="S18" s="701"/>
      <c r="T18" s="732"/>
      <c r="U18" s="737"/>
      <c r="V18" s="737"/>
      <c r="W18" s="737"/>
      <c r="X18" s="737"/>
      <c r="Y18" s="737"/>
      <c r="Z18" s="737"/>
      <c r="AA18" s="737"/>
      <c r="AB18" s="737"/>
      <c r="AC18" s="588">
        <v>0</v>
      </c>
      <c r="AD18" s="732"/>
      <c r="AE18" s="701"/>
      <c r="AF18" s="733"/>
      <c r="AG18" s="737"/>
      <c r="AH18" s="737"/>
      <c r="AI18" s="737"/>
      <c r="AJ18" s="737"/>
      <c r="AK18" s="737"/>
      <c r="AL18" s="737"/>
      <c r="AM18" s="737"/>
      <c r="AN18" s="737"/>
      <c r="AO18" s="592">
        <v>0</v>
      </c>
      <c r="AP18" s="732"/>
      <c r="AQ18" s="701"/>
      <c r="AR18" s="732"/>
      <c r="AS18" s="737"/>
      <c r="AT18" s="737"/>
      <c r="AU18" s="737"/>
      <c r="AV18" s="737"/>
      <c r="AW18" s="737"/>
      <c r="AX18" s="737"/>
      <c r="AY18" s="737"/>
      <c r="AZ18" s="737"/>
      <c r="BA18" s="522"/>
      <c r="BB18" s="511"/>
      <c r="BC18" s="511"/>
      <c r="BD18" s="505"/>
      <c r="BE18" s="510"/>
      <c r="BF18" s="505"/>
      <c r="BG18" s="505"/>
    </row>
    <row r="19" spans="1:61" ht="15" thickBot="1" x14ac:dyDescent="0.35">
      <c r="A19" s="529" t="s">
        <v>287</v>
      </c>
      <c r="B19" s="525" t="s">
        <v>22</v>
      </c>
      <c r="C19" s="764">
        <v>1420001</v>
      </c>
      <c r="D19" s="764">
        <v>142959398</v>
      </c>
      <c r="E19" s="639">
        <v>0</v>
      </c>
      <c r="F19" s="754"/>
      <c r="G19" s="753"/>
      <c r="H19" s="754"/>
      <c r="I19" s="738"/>
      <c r="J19" s="738"/>
      <c r="K19" s="738"/>
      <c r="L19" s="738"/>
      <c r="M19" s="738"/>
      <c r="N19" s="738"/>
      <c r="O19" s="738"/>
      <c r="P19" s="738"/>
      <c r="Q19" s="618">
        <v>0</v>
      </c>
      <c r="R19" s="754"/>
      <c r="S19" s="753"/>
      <c r="T19" s="754"/>
      <c r="U19" s="738"/>
      <c r="V19" s="738"/>
      <c r="W19" s="738"/>
      <c r="X19" s="738"/>
      <c r="Y19" s="738"/>
      <c r="Z19" s="738"/>
      <c r="AA19" s="738"/>
      <c r="AB19" s="738"/>
      <c r="AC19" s="642">
        <v>0</v>
      </c>
      <c r="AD19" s="754"/>
      <c r="AE19" s="753"/>
      <c r="AF19" s="755"/>
      <c r="AG19" s="738"/>
      <c r="AH19" s="738"/>
      <c r="AI19" s="738"/>
      <c r="AJ19" s="738"/>
      <c r="AK19" s="738"/>
      <c r="AL19" s="738"/>
      <c r="AM19" s="738"/>
      <c r="AN19" s="738"/>
      <c r="AO19" s="645">
        <v>0</v>
      </c>
      <c r="AP19" s="754"/>
      <c r="AQ19" s="753"/>
      <c r="AR19" s="754"/>
      <c r="AS19" s="738"/>
      <c r="AT19" s="738"/>
      <c r="AU19" s="738"/>
      <c r="AV19" s="738"/>
      <c r="AW19" s="738"/>
      <c r="AX19" s="610"/>
      <c r="AY19" s="610"/>
      <c r="AZ19" s="610"/>
      <c r="BA19" s="522"/>
      <c r="BB19" s="511"/>
      <c r="BC19" s="511"/>
      <c r="BD19" s="505"/>
      <c r="BE19" s="510"/>
      <c r="BF19" s="505"/>
      <c r="BG19" s="505"/>
    </row>
    <row r="20" spans="1:61" ht="15" thickBot="1" x14ac:dyDescent="0.35">
      <c r="A20" s="899" t="s">
        <v>293</v>
      </c>
      <c r="B20" s="900"/>
      <c r="C20" s="900"/>
      <c r="D20" s="901"/>
      <c r="E20" s="758">
        <f>SUM(E3:E19)</f>
        <v>17577135</v>
      </c>
      <c r="F20" s="758">
        <f t="shared" ref="F20:P20" si="32">SUM(F3:F19)</f>
        <v>0</v>
      </c>
      <c r="G20" s="758">
        <f t="shared" si="32"/>
        <v>0</v>
      </c>
      <c r="H20" s="758">
        <f t="shared" si="32"/>
        <v>0</v>
      </c>
      <c r="I20" s="758">
        <f t="shared" si="32"/>
        <v>7338</v>
      </c>
      <c r="J20" s="758">
        <f t="shared" si="32"/>
        <v>0</v>
      </c>
      <c r="K20" s="758">
        <f t="shared" si="32"/>
        <v>0</v>
      </c>
      <c r="L20" s="758">
        <f t="shared" si="32"/>
        <v>0</v>
      </c>
      <c r="M20" s="758">
        <f t="shared" si="32"/>
        <v>12475000</v>
      </c>
      <c r="N20" s="758">
        <f t="shared" si="32"/>
        <v>0</v>
      </c>
      <c r="O20" s="758">
        <f t="shared" si="32"/>
        <v>0</v>
      </c>
      <c r="P20" s="758">
        <f t="shared" si="32"/>
        <v>0</v>
      </c>
      <c r="Q20" s="758">
        <f>SUM(Q3:Q10)+SUM(Q16:Q19)</f>
        <v>22000062</v>
      </c>
      <c r="R20" s="758">
        <f t="shared" ref="R20" si="33">SUM(R3:R19)</f>
        <v>0</v>
      </c>
      <c r="S20" s="758">
        <f t="shared" ref="S20:T20" si="34">SUM(S3:S19)</f>
        <v>0</v>
      </c>
      <c r="T20" s="758">
        <f t="shared" si="34"/>
        <v>0</v>
      </c>
      <c r="U20" s="758">
        <f>U3+U7+U16</f>
        <v>9872</v>
      </c>
      <c r="V20" s="758">
        <f t="shared" ref="V20" si="35">SUM(V3:V19)</f>
        <v>0</v>
      </c>
      <c r="W20" s="758">
        <f t="shared" ref="W20:X20" si="36">SUM(W3:W19)</f>
        <v>0</v>
      </c>
      <c r="X20" s="758">
        <f t="shared" si="36"/>
        <v>0</v>
      </c>
      <c r="Y20" s="758">
        <f>Y3+Y7+Y16</f>
        <v>16783000</v>
      </c>
      <c r="Z20" s="758">
        <f t="shared" ref="Z20" si="37">SUM(Z3:Z19)</f>
        <v>0</v>
      </c>
      <c r="AA20" s="758">
        <f t="shared" ref="AA20:AB20" si="38">SUM(AA3:AA19)</f>
        <v>0</v>
      </c>
      <c r="AB20" s="758">
        <f t="shared" si="38"/>
        <v>0</v>
      </c>
      <c r="AC20" s="758">
        <f>SUM(AC3:AC10)+SUM(AC16:AC19)</f>
        <v>14719362</v>
      </c>
      <c r="AD20" s="758">
        <f t="shared" ref="AD20" si="39">SUM(AD3:AD19)</f>
        <v>0</v>
      </c>
      <c r="AE20" s="758">
        <f t="shared" ref="AE20:AF20" si="40">SUM(AE3:AE19)</f>
        <v>0</v>
      </c>
      <c r="AF20" s="758">
        <f t="shared" si="40"/>
        <v>0</v>
      </c>
      <c r="AG20" s="758">
        <f>AG3+AG7+AG16</f>
        <v>8676</v>
      </c>
      <c r="AH20" s="758">
        <f t="shared" ref="AH20" si="41">SUM(AH3:AH19)</f>
        <v>0</v>
      </c>
      <c r="AI20" s="758">
        <f t="shared" ref="AI20:AJ20" si="42">SUM(AI3:AI19)</f>
        <v>0</v>
      </c>
      <c r="AJ20" s="758">
        <f t="shared" si="42"/>
        <v>0</v>
      </c>
      <c r="AK20" s="758">
        <f>AK3+AK7+AK16</f>
        <v>14752000</v>
      </c>
      <c r="AL20" s="758">
        <f t="shared" ref="AL20" si="43">SUM(AL3:AL19)</f>
        <v>0</v>
      </c>
      <c r="AM20" s="758">
        <f t="shared" ref="AM20:AN20" si="44">SUM(AM3:AM19)</f>
        <v>0</v>
      </c>
      <c r="AN20" s="758">
        <f t="shared" si="44"/>
        <v>0</v>
      </c>
      <c r="AO20" s="758">
        <f>SUM(AO3:AO10)+SUM(AO16:AO19)</f>
        <v>1083280</v>
      </c>
      <c r="AP20" s="758">
        <f t="shared" ref="AP20" si="45">SUM(AP3:AP19)</f>
        <v>0</v>
      </c>
      <c r="AQ20" s="758">
        <f t="shared" ref="AQ20:AR20" si="46">SUM(AQ3:AQ19)</f>
        <v>0</v>
      </c>
      <c r="AR20" s="758">
        <f t="shared" si="46"/>
        <v>0</v>
      </c>
      <c r="AS20" s="758">
        <f>AS3+AS7+AS16</f>
        <v>413</v>
      </c>
      <c r="AT20" s="758">
        <f t="shared" ref="AT20" si="47">SUM(AT3:AT19)</f>
        <v>0</v>
      </c>
      <c r="AU20" s="758">
        <f t="shared" ref="AU20:AV20" si="48">SUM(AU3:AU19)</f>
        <v>0</v>
      </c>
      <c r="AV20" s="758">
        <f t="shared" si="48"/>
        <v>0</v>
      </c>
      <c r="AW20" s="758">
        <f>AW3+AW7+AW16</f>
        <v>700000</v>
      </c>
      <c r="AX20" s="619">
        <f t="shared" ref="AX20" si="49">SUM(AX3:AX19)</f>
        <v>0</v>
      </c>
      <c r="AY20" s="619">
        <f t="shared" ref="AY20:AZ20" si="50">SUM(AY3:AY19)</f>
        <v>0</v>
      </c>
      <c r="AZ20" s="619">
        <f t="shared" si="50"/>
        <v>0</v>
      </c>
      <c r="BA20" s="516">
        <f t="shared" ref="BA20:BG20" si="51">SUM(BA3:BA15)</f>
        <v>0</v>
      </c>
      <c r="BB20" s="517">
        <f t="shared" si="51"/>
        <v>0</v>
      </c>
      <c r="BC20" s="517">
        <f t="shared" si="51"/>
        <v>0</v>
      </c>
      <c r="BD20" s="518">
        <f t="shared" si="51"/>
        <v>0</v>
      </c>
      <c r="BE20" s="518">
        <f t="shared" si="51"/>
        <v>0</v>
      </c>
      <c r="BF20" s="518">
        <f t="shared" si="51"/>
        <v>0</v>
      </c>
      <c r="BG20" s="518">
        <f t="shared" si="51"/>
        <v>0</v>
      </c>
      <c r="BI20" s="765"/>
    </row>
    <row r="21" spans="1:61" x14ac:dyDescent="0.3">
      <c r="A21" s="756" t="s">
        <v>269</v>
      </c>
      <c r="B21" s="734" t="s">
        <v>23</v>
      </c>
      <c r="C21" s="540">
        <v>1423299</v>
      </c>
      <c r="D21" s="749"/>
      <c r="E21" s="757"/>
      <c r="F21" s="757"/>
      <c r="G21" s="757"/>
      <c r="H21" s="757" t="str">
        <f t="shared" si="11"/>
        <v/>
      </c>
      <c r="I21" s="757"/>
      <c r="J21" s="757"/>
      <c r="K21" s="757"/>
      <c r="L21" s="757" t="str">
        <f t="shared" ref="L21" si="52">IF(K21="","",K21-I21)</f>
        <v/>
      </c>
      <c r="M21" s="757"/>
      <c r="N21" s="757"/>
      <c r="O21" s="757"/>
      <c r="P21" s="757" t="str">
        <f t="shared" ref="P21" si="53">IF(O21="","",O21-M21)</f>
        <v/>
      </c>
      <c r="Q21" s="740">
        <f>1724*U21</f>
        <v>689600</v>
      </c>
      <c r="R21" s="742"/>
      <c r="S21" s="740"/>
      <c r="T21" s="742" t="str">
        <f t="shared" si="2"/>
        <v/>
      </c>
      <c r="U21" s="740">
        <v>400</v>
      </c>
      <c r="V21" s="742"/>
      <c r="W21" s="740"/>
      <c r="X21" s="742" t="str">
        <f t="shared" ref="X21" si="54">IF(W21="","",W21-U21)</f>
        <v/>
      </c>
      <c r="Y21" s="740">
        <f>U21*2000</f>
        <v>800000</v>
      </c>
      <c r="Z21" s="742"/>
      <c r="AA21" s="740"/>
      <c r="AB21" s="742" t="str">
        <f t="shared" ref="AB21" si="55">IF(AA21="","",AA21-Y21)</f>
        <v/>
      </c>
      <c r="AC21" s="743">
        <f>1724*AG21</f>
        <v>258600</v>
      </c>
      <c r="AD21" s="744"/>
      <c r="AE21" s="743"/>
      <c r="AF21" s="745" t="str">
        <f t="shared" si="5"/>
        <v/>
      </c>
      <c r="AG21" s="743">
        <v>150</v>
      </c>
      <c r="AH21" s="744"/>
      <c r="AI21" s="743"/>
      <c r="AJ21" s="745" t="str">
        <f t="shared" ref="AJ21" si="56">IF(AI21="","",AI21-AG21)</f>
        <v/>
      </c>
      <c r="AK21" s="743">
        <f>AG21*2000</f>
        <v>300000</v>
      </c>
      <c r="AL21" s="744"/>
      <c r="AM21" s="743"/>
      <c r="AN21" s="745" t="str">
        <f t="shared" ref="AN21" si="57">IF(AM21="","",AM21-AK21)</f>
        <v/>
      </c>
      <c r="AO21" s="746"/>
      <c r="AP21" s="747"/>
      <c r="AQ21" s="746"/>
      <c r="AR21" s="747"/>
      <c r="AS21" s="746"/>
      <c r="AT21" s="747"/>
      <c r="AU21" s="746"/>
      <c r="AV21" s="747" t="str">
        <f t="shared" ref="AV21" si="58">IF(AU21="","",AU21-AS21)</f>
        <v/>
      </c>
      <c r="AW21" s="746">
        <f>AS21*2000</f>
        <v>0</v>
      </c>
      <c r="AX21" s="625"/>
      <c r="AY21" s="624"/>
      <c r="AZ21" s="626" t="str">
        <f t="shared" ref="AZ21" si="59">IF(AY21="","",AY21-AW21)</f>
        <v/>
      </c>
      <c r="BA21" s="522"/>
      <c r="BB21" s="511"/>
      <c r="BC21" s="511"/>
      <c r="BD21" s="505"/>
      <c r="BE21" s="510"/>
      <c r="BF21" s="505"/>
      <c r="BG21" s="505"/>
    </row>
    <row r="22" spans="1:61" x14ac:dyDescent="0.3">
      <c r="A22" s="433" t="s">
        <v>288</v>
      </c>
      <c r="B22" s="734" t="s">
        <v>23</v>
      </c>
      <c r="C22" s="540">
        <v>1423299</v>
      </c>
      <c r="D22" s="735"/>
      <c r="E22" s="737"/>
      <c r="F22" s="737"/>
      <c r="G22" s="737"/>
      <c r="H22" s="737"/>
      <c r="I22" s="737"/>
      <c r="J22" s="737"/>
      <c r="K22" s="737"/>
      <c r="L22" s="737"/>
      <c r="M22" s="737"/>
      <c r="N22" s="737"/>
      <c r="O22" s="737"/>
      <c r="P22" s="737"/>
      <c r="Q22" s="740">
        <f>1724*U22</f>
        <v>862000</v>
      </c>
      <c r="R22" s="742"/>
      <c r="S22" s="740"/>
      <c r="T22" s="742"/>
      <c r="U22" s="740">
        <v>500</v>
      </c>
      <c r="V22" s="742"/>
      <c r="W22" s="740"/>
      <c r="X22" s="742"/>
      <c r="Y22" s="740">
        <f>U22*2000</f>
        <v>1000000</v>
      </c>
      <c r="Z22" s="742"/>
      <c r="AA22" s="740"/>
      <c r="AB22" s="742"/>
      <c r="AC22" s="743">
        <f>1724*AG22</f>
        <v>258600</v>
      </c>
      <c r="AD22" s="744"/>
      <c r="AE22" s="743"/>
      <c r="AF22" s="745"/>
      <c r="AG22" s="743">
        <v>150</v>
      </c>
      <c r="AH22" s="744"/>
      <c r="AI22" s="743"/>
      <c r="AJ22" s="745"/>
      <c r="AK22" s="743">
        <f>AG22*2000</f>
        <v>300000</v>
      </c>
      <c r="AL22" s="744"/>
      <c r="AM22" s="743"/>
      <c r="AN22" s="745"/>
      <c r="AO22" s="746">
        <f>1724*AS22</f>
        <v>0</v>
      </c>
      <c r="AP22" s="747"/>
      <c r="AQ22" s="746"/>
      <c r="AR22" s="747"/>
      <c r="AS22" s="746"/>
      <c r="AT22" s="747"/>
      <c r="AU22" s="746"/>
      <c r="AV22" s="747"/>
      <c r="AW22" s="746">
        <f>AS22*2000</f>
        <v>0</v>
      </c>
      <c r="AX22" s="747"/>
      <c r="AY22" s="746"/>
      <c r="AZ22" s="748"/>
      <c r="BA22" s="522"/>
      <c r="BB22" s="511"/>
      <c r="BC22" s="511"/>
      <c r="BD22" s="505"/>
      <c r="BE22" s="510"/>
      <c r="BF22" s="505"/>
      <c r="BG22" s="505"/>
    </row>
    <row r="23" spans="1:61" x14ac:dyDescent="0.3">
      <c r="A23" s="390" t="s">
        <v>279</v>
      </c>
      <c r="B23" s="494" t="s">
        <v>23</v>
      </c>
      <c r="C23" s="358">
        <v>1425069</v>
      </c>
      <c r="D23" s="735"/>
      <c r="E23" s="737"/>
      <c r="F23" s="737"/>
      <c r="G23" s="737"/>
      <c r="H23" s="737" t="str">
        <f t="shared" si="11"/>
        <v/>
      </c>
      <c r="I23" s="737"/>
      <c r="J23" s="737"/>
      <c r="K23" s="737"/>
      <c r="L23" s="737"/>
      <c r="M23" s="737"/>
      <c r="N23" s="737"/>
      <c r="O23" s="737"/>
      <c r="P23" s="737"/>
      <c r="Q23" s="739">
        <f>Y21</f>
        <v>800000</v>
      </c>
      <c r="R23" s="741"/>
      <c r="S23" s="739"/>
      <c r="T23" s="741" t="str">
        <f t="shared" si="2"/>
        <v/>
      </c>
      <c r="U23" s="737"/>
      <c r="V23" s="737"/>
      <c r="W23" s="737"/>
      <c r="X23" s="737"/>
      <c r="Y23" s="737"/>
      <c r="Z23" s="737"/>
      <c r="AA23" s="737"/>
      <c r="AB23" s="737"/>
      <c r="AC23" s="588">
        <f>AK21</f>
        <v>300000</v>
      </c>
      <c r="AD23" s="589"/>
      <c r="AE23" s="588"/>
      <c r="AF23" s="590" t="str">
        <f t="shared" si="5"/>
        <v/>
      </c>
      <c r="AG23" s="737"/>
      <c r="AH23" s="737"/>
      <c r="AI23" s="737"/>
      <c r="AJ23" s="737"/>
      <c r="AK23" s="737"/>
      <c r="AL23" s="737"/>
      <c r="AM23" s="737"/>
      <c r="AN23" s="737"/>
      <c r="AO23" s="746">
        <f>AW21</f>
        <v>0</v>
      </c>
      <c r="AP23" s="593"/>
      <c r="AQ23" s="592"/>
      <c r="AR23" s="593" t="str">
        <f>IF(AQ23="","",AQ23-#REF!)</f>
        <v/>
      </c>
      <c r="AS23" s="737"/>
      <c r="AT23" s="737"/>
      <c r="AU23" s="737"/>
      <c r="AV23" s="737"/>
      <c r="AW23" s="737"/>
      <c r="AX23" s="737"/>
      <c r="AY23" s="737"/>
      <c r="AZ23" s="629"/>
      <c r="BA23" s="523"/>
      <c r="BB23" s="511"/>
      <c r="BC23" s="511"/>
      <c r="BD23" s="505"/>
      <c r="BE23" s="509"/>
      <c r="BF23" s="509"/>
      <c r="BG23" s="509"/>
    </row>
    <row r="24" spans="1:61" x14ac:dyDescent="0.3">
      <c r="A24" s="390" t="s">
        <v>280</v>
      </c>
      <c r="B24" s="494" t="s">
        <v>23</v>
      </c>
      <c r="C24" s="358">
        <v>1425069</v>
      </c>
      <c r="D24" s="735"/>
      <c r="E24" s="737"/>
      <c r="F24" s="737"/>
      <c r="G24" s="737"/>
      <c r="H24" s="737" t="str">
        <f t="shared" si="11"/>
        <v/>
      </c>
      <c r="I24" s="737"/>
      <c r="J24" s="737"/>
      <c r="K24" s="737"/>
      <c r="L24" s="737"/>
      <c r="M24" s="737"/>
      <c r="N24" s="737"/>
      <c r="O24" s="737"/>
      <c r="P24" s="737"/>
      <c r="Q24" s="739"/>
      <c r="R24" s="741"/>
      <c r="S24" s="739"/>
      <c r="T24" s="741" t="str">
        <f t="shared" si="2"/>
        <v/>
      </c>
      <c r="U24" s="737"/>
      <c r="V24" s="737"/>
      <c r="W24" s="737"/>
      <c r="X24" s="737"/>
      <c r="Y24" s="737"/>
      <c r="Z24" s="737"/>
      <c r="AA24" s="737"/>
      <c r="AB24" s="737"/>
      <c r="AC24" s="588"/>
      <c r="AD24" s="589"/>
      <c r="AE24" s="588"/>
      <c r="AF24" s="590" t="str">
        <f t="shared" si="5"/>
        <v/>
      </c>
      <c r="AG24" s="737"/>
      <c r="AH24" s="737"/>
      <c r="AI24" s="737"/>
      <c r="AJ24" s="737"/>
      <c r="AK24" s="737"/>
      <c r="AL24" s="737"/>
      <c r="AM24" s="737"/>
      <c r="AN24" s="737"/>
      <c r="AO24" s="592"/>
      <c r="AP24" s="593"/>
      <c r="AQ24" s="592"/>
      <c r="AR24" s="593" t="str">
        <f t="shared" si="8"/>
        <v/>
      </c>
      <c r="AS24" s="737"/>
      <c r="AT24" s="737"/>
      <c r="AU24" s="737"/>
      <c r="AV24" s="737"/>
      <c r="AW24" s="737"/>
      <c r="AX24" s="737"/>
      <c r="AY24" s="737"/>
      <c r="AZ24" s="629"/>
      <c r="BA24" s="523"/>
      <c r="BB24" s="511"/>
      <c r="BC24" s="511"/>
      <c r="BD24" s="505"/>
      <c r="BE24" s="509"/>
      <c r="BF24" s="509"/>
      <c r="BG24" s="509"/>
    </row>
    <row r="25" spans="1:61" x14ac:dyDescent="0.3">
      <c r="A25" s="413" t="s">
        <v>281</v>
      </c>
      <c r="B25" s="494" t="s">
        <v>23</v>
      </c>
      <c r="C25" s="358">
        <v>1420001</v>
      </c>
      <c r="D25" s="735"/>
      <c r="E25" s="737"/>
      <c r="F25" s="737"/>
      <c r="G25" s="737"/>
      <c r="H25" s="737" t="str">
        <f t="shared" si="11"/>
        <v/>
      </c>
      <c r="I25" s="737"/>
      <c r="J25" s="737"/>
      <c r="K25" s="737"/>
      <c r="L25" s="737"/>
      <c r="M25" s="737"/>
      <c r="N25" s="737"/>
      <c r="O25" s="737"/>
      <c r="P25" s="737"/>
      <c r="Q25" s="739"/>
      <c r="R25" s="741"/>
      <c r="S25" s="739"/>
      <c r="T25" s="741" t="str">
        <f t="shared" si="2"/>
        <v/>
      </c>
      <c r="U25" s="737"/>
      <c r="V25" s="737"/>
      <c r="W25" s="737"/>
      <c r="X25" s="737"/>
      <c r="Y25" s="737"/>
      <c r="Z25" s="737"/>
      <c r="AA25" s="737"/>
      <c r="AB25" s="737"/>
      <c r="AC25" s="588"/>
      <c r="AD25" s="589"/>
      <c r="AE25" s="588"/>
      <c r="AF25" s="590" t="str">
        <f t="shared" si="5"/>
        <v/>
      </c>
      <c r="AG25" s="737"/>
      <c r="AH25" s="737"/>
      <c r="AI25" s="737"/>
      <c r="AJ25" s="737"/>
      <c r="AK25" s="737"/>
      <c r="AL25" s="737"/>
      <c r="AM25" s="737"/>
      <c r="AN25" s="737"/>
      <c r="AO25" s="592"/>
      <c r="AP25" s="593"/>
      <c r="AQ25" s="592"/>
      <c r="AR25" s="593" t="str">
        <f t="shared" si="8"/>
        <v/>
      </c>
      <c r="AS25" s="737"/>
      <c r="AT25" s="737"/>
      <c r="AU25" s="737"/>
      <c r="AV25" s="737"/>
      <c r="AW25" s="737"/>
      <c r="AX25" s="738"/>
      <c r="AY25" s="738"/>
      <c r="AZ25" s="647"/>
      <c r="BA25" s="523"/>
      <c r="BB25" s="511"/>
      <c r="BC25" s="511"/>
      <c r="BD25" s="505"/>
      <c r="BE25" s="509"/>
      <c r="BF25" s="509"/>
      <c r="BG25" s="509"/>
    </row>
    <row r="26" spans="1:61" x14ac:dyDescent="0.3">
      <c r="A26" s="413" t="s">
        <v>289</v>
      </c>
      <c r="B26" s="494" t="s">
        <v>23</v>
      </c>
      <c r="C26" s="358">
        <v>1425069</v>
      </c>
      <c r="D26" s="735"/>
      <c r="E26" s="737"/>
      <c r="F26" s="737"/>
      <c r="G26" s="737"/>
      <c r="H26" s="737"/>
      <c r="I26" s="737"/>
      <c r="J26" s="737"/>
      <c r="K26" s="737"/>
      <c r="L26" s="737"/>
      <c r="M26" s="737"/>
      <c r="N26" s="737"/>
      <c r="O26" s="737"/>
      <c r="P26" s="737"/>
      <c r="Q26" s="739">
        <f>Y22</f>
        <v>1000000</v>
      </c>
      <c r="R26" s="741"/>
      <c r="S26" s="739"/>
      <c r="T26" s="741"/>
      <c r="U26" s="737"/>
      <c r="V26" s="737"/>
      <c r="W26" s="737"/>
      <c r="X26" s="737"/>
      <c r="Y26" s="737"/>
      <c r="Z26" s="737"/>
      <c r="AA26" s="737"/>
      <c r="AB26" s="737"/>
      <c r="AC26" s="588">
        <f>AK22</f>
        <v>300000</v>
      </c>
      <c r="AD26" s="589"/>
      <c r="AE26" s="588"/>
      <c r="AF26" s="590"/>
      <c r="AG26" s="737"/>
      <c r="AH26" s="737"/>
      <c r="AI26" s="737"/>
      <c r="AJ26" s="737"/>
      <c r="AK26" s="737"/>
      <c r="AL26" s="737"/>
      <c r="AM26" s="737"/>
      <c r="AN26" s="737"/>
      <c r="AO26" s="592">
        <f>AW22</f>
        <v>0</v>
      </c>
      <c r="AP26" s="593"/>
      <c r="AQ26" s="592"/>
      <c r="AR26" s="593"/>
      <c r="AS26" s="737"/>
      <c r="AT26" s="737"/>
      <c r="AU26" s="737"/>
      <c r="AV26" s="737"/>
      <c r="AW26" s="737"/>
      <c r="AX26" s="751"/>
      <c r="AY26" s="751"/>
      <c r="AZ26" s="752"/>
      <c r="BA26" s="523"/>
      <c r="BB26" s="511"/>
      <c r="BC26" s="511"/>
      <c r="BD26" s="505"/>
      <c r="BE26" s="509"/>
      <c r="BF26" s="509"/>
      <c r="BG26" s="509"/>
    </row>
    <row r="27" spans="1:61" x14ac:dyDescent="0.3">
      <c r="A27" s="413" t="s">
        <v>290</v>
      </c>
      <c r="B27" s="494" t="s">
        <v>23</v>
      </c>
      <c r="C27" s="358">
        <v>1425069</v>
      </c>
      <c r="D27" s="735"/>
      <c r="E27" s="737"/>
      <c r="F27" s="737"/>
      <c r="G27" s="737"/>
      <c r="H27" s="737"/>
      <c r="I27" s="737"/>
      <c r="J27" s="737"/>
      <c r="K27" s="737"/>
      <c r="L27" s="737"/>
      <c r="M27" s="737"/>
      <c r="N27" s="737"/>
      <c r="O27" s="737"/>
      <c r="P27" s="737"/>
      <c r="Q27" s="739"/>
      <c r="R27" s="741"/>
      <c r="S27" s="739"/>
      <c r="T27" s="741"/>
      <c r="U27" s="737"/>
      <c r="V27" s="737"/>
      <c r="W27" s="737"/>
      <c r="X27" s="737"/>
      <c r="Y27" s="737"/>
      <c r="Z27" s="737"/>
      <c r="AA27" s="737"/>
      <c r="AB27" s="737"/>
      <c r="AC27" s="588"/>
      <c r="AD27" s="589"/>
      <c r="AE27" s="588"/>
      <c r="AF27" s="590"/>
      <c r="AG27" s="737"/>
      <c r="AH27" s="737"/>
      <c r="AI27" s="737"/>
      <c r="AJ27" s="737"/>
      <c r="AK27" s="737"/>
      <c r="AL27" s="737"/>
      <c r="AM27" s="737"/>
      <c r="AN27" s="737"/>
      <c r="AO27" s="592"/>
      <c r="AP27" s="593"/>
      <c r="AQ27" s="592"/>
      <c r="AR27" s="593"/>
      <c r="AS27" s="737"/>
      <c r="AT27" s="737"/>
      <c r="AU27" s="737"/>
      <c r="AV27" s="737"/>
      <c r="AW27" s="737"/>
      <c r="AX27" s="751"/>
      <c r="AY27" s="751"/>
      <c r="AZ27" s="752"/>
      <c r="BA27" s="523"/>
      <c r="BB27" s="511"/>
      <c r="BC27" s="511"/>
      <c r="BD27" s="505"/>
      <c r="BE27" s="509"/>
      <c r="BF27" s="509"/>
      <c r="BG27" s="509"/>
    </row>
    <row r="28" spans="1:61" ht="15" thickBot="1" x14ac:dyDescent="0.35">
      <c r="A28" s="413" t="s">
        <v>291</v>
      </c>
      <c r="B28" s="494" t="s">
        <v>23</v>
      </c>
      <c r="C28" s="358">
        <v>1420001</v>
      </c>
      <c r="D28" s="735"/>
      <c r="E28" s="737"/>
      <c r="F28" s="737"/>
      <c r="G28" s="737"/>
      <c r="H28" s="737"/>
      <c r="I28" s="737"/>
      <c r="J28" s="737"/>
      <c r="K28" s="737"/>
      <c r="L28" s="737"/>
      <c r="M28" s="737"/>
      <c r="N28" s="737"/>
      <c r="O28" s="737"/>
      <c r="P28" s="737"/>
      <c r="Q28" s="739"/>
      <c r="R28" s="741"/>
      <c r="S28" s="739"/>
      <c r="T28" s="741"/>
      <c r="U28" s="737"/>
      <c r="V28" s="737"/>
      <c r="W28" s="737"/>
      <c r="X28" s="737"/>
      <c r="Y28" s="737"/>
      <c r="Z28" s="737"/>
      <c r="AA28" s="737"/>
      <c r="AB28" s="737"/>
      <c r="AC28" s="588"/>
      <c r="AD28" s="589"/>
      <c r="AE28" s="588"/>
      <c r="AF28" s="590"/>
      <c r="AG28" s="737"/>
      <c r="AH28" s="737"/>
      <c r="AI28" s="737"/>
      <c r="AJ28" s="737"/>
      <c r="AK28" s="737"/>
      <c r="AL28" s="737"/>
      <c r="AM28" s="737"/>
      <c r="AN28" s="737"/>
      <c r="AO28" s="592"/>
      <c r="AP28" s="593"/>
      <c r="AQ28" s="592"/>
      <c r="AR28" s="593"/>
      <c r="AS28" s="737"/>
      <c r="AT28" s="737"/>
      <c r="AU28" s="737"/>
      <c r="AV28" s="737"/>
      <c r="AW28" s="737"/>
      <c r="AX28" s="751"/>
      <c r="AY28" s="751"/>
      <c r="AZ28" s="752"/>
      <c r="BA28" s="523"/>
      <c r="BB28" s="511"/>
      <c r="BC28" s="511"/>
      <c r="BD28" s="505"/>
      <c r="BE28" s="509"/>
      <c r="BF28" s="509"/>
      <c r="BG28" s="509"/>
    </row>
    <row r="29" spans="1:61" ht="15" thickBot="1" x14ac:dyDescent="0.35">
      <c r="A29" s="413" t="s">
        <v>278</v>
      </c>
      <c r="B29" s="494" t="s">
        <v>23</v>
      </c>
      <c r="C29" s="358">
        <v>1423299</v>
      </c>
      <c r="D29" s="735"/>
      <c r="E29" s="737"/>
      <c r="F29" s="737"/>
      <c r="G29" s="737"/>
      <c r="H29" s="737" t="str">
        <f t="shared" si="11"/>
        <v/>
      </c>
      <c r="I29" s="737"/>
      <c r="J29" s="737"/>
      <c r="K29" s="737"/>
      <c r="L29" s="737" t="str">
        <f t="shared" ref="L29" si="60">IF(K29="","",K29-I29)</f>
        <v/>
      </c>
      <c r="M29" s="737"/>
      <c r="N29" s="737"/>
      <c r="O29" s="737"/>
      <c r="P29" s="737"/>
      <c r="Q29" s="739">
        <f>400*2346</f>
        <v>938400</v>
      </c>
      <c r="R29" s="741"/>
      <c r="S29" s="739"/>
      <c r="T29" s="741" t="str">
        <f t="shared" si="2"/>
        <v/>
      </c>
      <c r="U29" s="739">
        <v>400</v>
      </c>
      <c r="V29" s="741"/>
      <c r="W29" s="739"/>
      <c r="X29" s="741" t="str">
        <f t="shared" ref="X29" si="61">IF(W29="","",W29-U29)</f>
        <v/>
      </c>
      <c r="Y29" s="737"/>
      <c r="Z29" s="737"/>
      <c r="AA29" s="737"/>
      <c r="AB29" s="737"/>
      <c r="AC29" s="588">
        <f>AG29*2346</f>
        <v>1173000</v>
      </c>
      <c r="AD29" s="589"/>
      <c r="AE29" s="588"/>
      <c r="AF29" s="590" t="str">
        <f t="shared" si="5"/>
        <v/>
      </c>
      <c r="AG29" s="588">
        <v>500</v>
      </c>
      <c r="AH29" s="589"/>
      <c r="AI29" s="588"/>
      <c r="AJ29" s="590" t="str">
        <f t="shared" ref="AJ29" si="62">IF(AI29="","",AI29-AG29)</f>
        <v/>
      </c>
      <c r="AK29" s="737"/>
      <c r="AL29" s="737"/>
      <c r="AM29" s="737"/>
      <c r="AN29" s="737"/>
      <c r="AO29" s="592">
        <v>800000</v>
      </c>
      <c r="AP29" s="593"/>
      <c r="AQ29" s="592"/>
      <c r="AR29" s="593" t="str">
        <f t="shared" si="8"/>
        <v/>
      </c>
      <c r="AS29" s="592">
        <f>AO29/2346</f>
        <v>341.00596760443307</v>
      </c>
      <c r="AT29" s="593"/>
      <c r="AU29" s="592"/>
      <c r="AV29" s="593" t="str">
        <f t="shared" ref="AV29" si="63">IF(AU29="","",AU29-AS29)</f>
        <v/>
      </c>
      <c r="AW29" s="737"/>
      <c r="AX29" s="661"/>
      <c r="AY29" s="661"/>
      <c r="AZ29" s="661"/>
      <c r="BA29" s="522"/>
      <c r="BB29" s="511"/>
      <c r="BC29" s="511"/>
      <c r="BD29" s="505"/>
      <c r="BE29" s="510"/>
      <c r="BF29" s="505"/>
      <c r="BG29" s="505"/>
    </row>
    <row r="30" spans="1:61" ht="15" thickBot="1" x14ac:dyDescent="0.35">
      <c r="A30" s="413" t="s">
        <v>292</v>
      </c>
      <c r="B30" s="494" t="s">
        <v>23</v>
      </c>
      <c r="C30" s="358">
        <v>1423299</v>
      </c>
      <c r="D30" s="735"/>
      <c r="E30" s="737"/>
      <c r="F30" s="737"/>
      <c r="G30" s="737"/>
      <c r="H30" s="737"/>
      <c r="I30" s="737"/>
      <c r="J30" s="737"/>
      <c r="K30" s="737"/>
      <c r="L30" s="737"/>
      <c r="M30" s="737"/>
      <c r="N30" s="737"/>
      <c r="O30" s="737"/>
      <c r="P30" s="737"/>
      <c r="Q30" s="739">
        <v>310000</v>
      </c>
      <c r="R30" s="741"/>
      <c r="S30" s="739"/>
      <c r="T30" s="741"/>
      <c r="U30" s="739">
        <f>Q30/2346</f>
        <v>132.13981244671783</v>
      </c>
      <c r="V30" s="741"/>
      <c r="W30" s="739"/>
      <c r="X30" s="741"/>
      <c r="Y30" s="737"/>
      <c r="Z30" s="737"/>
      <c r="AA30" s="737"/>
      <c r="AB30" s="737"/>
      <c r="AC30" s="588">
        <v>409800</v>
      </c>
      <c r="AD30" s="589"/>
      <c r="AE30" s="588"/>
      <c r="AF30" s="590"/>
      <c r="AG30" s="588">
        <f>AC30/2346</f>
        <v>174.68030690537086</v>
      </c>
      <c r="AH30" s="589"/>
      <c r="AI30" s="588"/>
      <c r="AJ30" s="590"/>
      <c r="AK30" s="737"/>
      <c r="AL30" s="737"/>
      <c r="AM30" s="737"/>
      <c r="AN30" s="737"/>
      <c r="AO30" s="592"/>
      <c r="AP30" s="593"/>
      <c r="AQ30" s="592"/>
      <c r="AR30" s="593"/>
      <c r="AS30" s="592"/>
      <c r="AT30" s="593"/>
      <c r="AU30" s="592"/>
      <c r="AV30" s="593"/>
      <c r="AW30" s="737"/>
      <c r="AX30" s="750"/>
      <c r="AY30" s="750"/>
      <c r="AZ30" s="750"/>
      <c r="BA30" s="522"/>
      <c r="BB30" s="511"/>
      <c r="BC30" s="511"/>
      <c r="BD30" s="505"/>
      <c r="BE30" s="510"/>
      <c r="BF30" s="505"/>
      <c r="BG30" s="505"/>
    </row>
    <row r="31" spans="1:61" ht="15" thickBot="1" x14ac:dyDescent="0.35">
      <c r="A31" s="902" t="s">
        <v>294</v>
      </c>
      <c r="B31" s="903"/>
      <c r="C31" s="903"/>
      <c r="D31" s="903"/>
      <c r="E31" s="736">
        <f>SUM(E21:E29)</f>
        <v>0</v>
      </c>
      <c r="F31" s="736">
        <f t="shared" ref="F31:AZ31" si="64">SUM(F21:F29)</f>
        <v>0</v>
      </c>
      <c r="G31" s="736">
        <f t="shared" si="64"/>
        <v>0</v>
      </c>
      <c r="H31" s="736">
        <f t="shared" si="64"/>
        <v>0</v>
      </c>
      <c r="I31" s="736">
        <f t="shared" si="64"/>
        <v>0</v>
      </c>
      <c r="J31" s="736">
        <f t="shared" si="64"/>
        <v>0</v>
      </c>
      <c r="K31" s="736">
        <f t="shared" si="64"/>
        <v>0</v>
      </c>
      <c r="L31" s="736">
        <f t="shared" si="64"/>
        <v>0</v>
      </c>
      <c r="M31" s="736">
        <f t="shared" si="64"/>
        <v>0</v>
      </c>
      <c r="N31" s="736">
        <f t="shared" si="64"/>
        <v>0</v>
      </c>
      <c r="O31" s="736">
        <f t="shared" si="64"/>
        <v>0</v>
      </c>
      <c r="P31" s="736">
        <f t="shared" si="64"/>
        <v>0</v>
      </c>
      <c r="Q31" s="736">
        <f>SUM(Q21:T30)</f>
        <v>4600000</v>
      </c>
      <c r="R31" s="736">
        <f t="shared" si="64"/>
        <v>0</v>
      </c>
      <c r="S31" s="736">
        <f t="shared" si="64"/>
        <v>0</v>
      </c>
      <c r="T31" s="736">
        <f t="shared" si="64"/>
        <v>0</v>
      </c>
      <c r="U31" s="736">
        <f>SUM(U21:U30)</f>
        <v>1432.1398124467178</v>
      </c>
      <c r="V31" s="736">
        <f t="shared" si="64"/>
        <v>0</v>
      </c>
      <c r="W31" s="736">
        <f t="shared" si="64"/>
        <v>0</v>
      </c>
      <c r="X31" s="736">
        <f t="shared" si="64"/>
        <v>0</v>
      </c>
      <c r="Y31" s="736">
        <f>SUM(Y21:AB30)</f>
        <v>1800000</v>
      </c>
      <c r="Z31" s="736">
        <f t="shared" si="64"/>
        <v>0</v>
      </c>
      <c r="AA31" s="736">
        <f t="shared" si="64"/>
        <v>0</v>
      </c>
      <c r="AB31" s="736">
        <f t="shared" si="64"/>
        <v>0</v>
      </c>
      <c r="AC31" s="736">
        <f>SUM(AC21:AF30)</f>
        <v>2700000</v>
      </c>
      <c r="AD31" s="736">
        <f t="shared" si="64"/>
        <v>0</v>
      </c>
      <c r="AE31" s="736">
        <f t="shared" si="64"/>
        <v>0</v>
      </c>
      <c r="AF31" s="736">
        <f t="shared" si="64"/>
        <v>0</v>
      </c>
      <c r="AG31" s="736">
        <f>SUM(AG21:AJ30)</f>
        <v>974.6803069053708</v>
      </c>
      <c r="AH31" s="736">
        <f t="shared" si="64"/>
        <v>0</v>
      </c>
      <c r="AI31" s="736">
        <f t="shared" si="64"/>
        <v>0</v>
      </c>
      <c r="AJ31" s="736">
        <f t="shared" si="64"/>
        <v>0</v>
      </c>
      <c r="AK31" s="736">
        <f t="shared" si="64"/>
        <v>600000</v>
      </c>
      <c r="AL31" s="736">
        <f t="shared" si="64"/>
        <v>0</v>
      </c>
      <c r="AM31" s="736">
        <f t="shared" si="64"/>
        <v>0</v>
      </c>
      <c r="AN31" s="736">
        <f t="shared" si="64"/>
        <v>0</v>
      </c>
      <c r="AO31" s="736">
        <f>SUM(AO21:AR30)</f>
        <v>800000</v>
      </c>
      <c r="AP31" s="736">
        <f t="shared" si="64"/>
        <v>0</v>
      </c>
      <c r="AQ31" s="736">
        <f t="shared" si="64"/>
        <v>0</v>
      </c>
      <c r="AR31" s="736">
        <f t="shared" si="64"/>
        <v>0</v>
      </c>
      <c r="AS31" s="736">
        <f>SUM(AS21:AV30)</f>
        <v>341.00596760443307</v>
      </c>
      <c r="AT31" s="736">
        <f t="shared" si="64"/>
        <v>0</v>
      </c>
      <c r="AU31" s="736">
        <f t="shared" si="64"/>
        <v>0</v>
      </c>
      <c r="AV31" s="736">
        <f t="shared" si="64"/>
        <v>0</v>
      </c>
      <c r="AW31" s="736">
        <f>SUM(AW21:BG30)</f>
        <v>0</v>
      </c>
      <c r="AX31" s="736">
        <f t="shared" si="64"/>
        <v>0</v>
      </c>
      <c r="AY31" s="736">
        <f t="shared" si="64"/>
        <v>0</v>
      </c>
      <c r="AZ31" s="736">
        <f t="shared" si="64"/>
        <v>0</v>
      </c>
      <c r="BA31" s="516">
        <f>SUM(BA21:BA29)</f>
        <v>0</v>
      </c>
      <c r="BB31" s="517"/>
      <c r="BC31" s="517"/>
      <c r="BD31" s="518">
        <f>SUM(BD21:BD25)</f>
        <v>0</v>
      </c>
      <c r="BE31" s="518">
        <f>SUM(BE21:BE29)</f>
        <v>0</v>
      </c>
      <c r="BF31" s="518">
        <f>SUM(BF21:BF29)</f>
        <v>0</v>
      </c>
      <c r="BG31" s="518">
        <f>SUM(BG21:BG29)</f>
        <v>0</v>
      </c>
    </row>
    <row r="32" spans="1:61" ht="15" thickBot="1" x14ac:dyDescent="0.35">
      <c r="A32" s="904" t="s">
        <v>259</v>
      </c>
      <c r="B32" s="905"/>
      <c r="C32" s="905"/>
      <c r="D32" s="906"/>
      <c r="E32" s="544">
        <f>E20+E31</f>
        <v>17577135</v>
      </c>
      <c r="F32" s="544">
        <f t="shared" ref="F32:AZ32" si="65">F20+F31</f>
        <v>0</v>
      </c>
      <c r="G32" s="544">
        <f t="shared" si="65"/>
        <v>0</v>
      </c>
      <c r="H32" s="544">
        <f t="shared" si="65"/>
        <v>0</v>
      </c>
      <c r="I32" s="544">
        <f t="shared" si="65"/>
        <v>7338</v>
      </c>
      <c r="J32" s="544">
        <f t="shared" si="65"/>
        <v>0</v>
      </c>
      <c r="K32" s="544">
        <f t="shared" si="65"/>
        <v>0</v>
      </c>
      <c r="L32" s="544">
        <f t="shared" si="65"/>
        <v>0</v>
      </c>
      <c r="M32" s="544">
        <f t="shared" si="65"/>
        <v>12475000</v>
      </c>
      <c r="N32" s="544">
        <f t="shared" si="65"/>
        <v>0</v>
      </c>
      <c r="O32" s="544">
        <f t="shared" si="65"/>
        <v>0</v>
      </c>
      <c r="P32" s="544">
        <f t="shared" si="65"/>
        <v>0</v>
      </c>
      <c r="Q32" s="544">
        <f>Q20+Q31</f>
        <v>26600062</v>
      </c>
      <c r="R32" s="544">
        <f t="shared" si="65"/>
        <v>0</v>
      </c>
      <c r="S32" s="544">
        <f t="shared" si="65"/>
        <v>0</v>
      </c>
      <c r="T32" s="544">
        <f t="shared" si="65"/>
        <v>0</v>
      </c>
      <c r="U32" s="544">
        <f t="shared" si="65"/>
        <v>11304.139812446718</v>
      </c>
      <c r="V32" s="544">
        <f t="shared" si="65"/>
        <v>0</v>
      </c>
      <c r="W32" s="544">
        <f t="shared" si="65"/>
        <v>0</v>
      </c>
      <c r="X32" s="544">
        <f t="shared" si="65"/>
        <v>0</v>
      </c>
      <c r="Y32" s="544">
        <f t="shared" si="65"/>
        <v>18583000</v>
      </c>
      <c r="Z32" s="544">
        <f t="shared" si="65"/>
        <v>0</v>
      </c>
      <c r="AA32" s="544">
        <f t="shared" si="65"/>
        <v>0</v>
      </c>
      <c r="AB32" s="544">
        <f t="shared" si="65"/>
        <v>0</v>
      </c>
      <c r="AC32" s="544">
        <f t="shared" si="65"/>
        <v>17419362</v>
      </c>
      <c r="AD32" s="544">
        <f t="shared" si="65"/>
        <v>0</v>
      </c>
      <c r="AE32" s="544">
        <f t="shared" si="65"/>
        <v>0</v>
      </c>
      <c r="AF32" s="544">
        <f t="shared" si="65"/>
        <v>0</v>
      </c>
      <c r="AG32" s="544">
        <f t="shared" si="65"/>
        <v>9650.6803069053713</v>
      </c>
      <c r="AH32" s="544">
        <f t="shared" si="65"/>
        <v>0</v>
      </c>
      <c r="AI32" s="544">
        <f t="shared" si="65"/>
        <v>0</v>
      </c>
      <c r="AJ32" s="544">
        <f t="shared" si="65"/>
        <v>0</v>
      </c>
      <c r="AK32" s="544">
        <f t="shared" si="65"/>
        <v>15352000</v>
      </c>
      <c r="AL32" s="544">
        <f t="shared" si="65"/>
        <v>0</v>
      </c>
      <c r="AM32" s="544">
        <f t="shared" si="65"/>
        <v>0</v>
      </c>
      <c r="AN32" s="544">
        <f t="shared" si="65"/>
        <v>0</v>
      </c>
      <c r="AO32" s="544">
        <f t="shared" si="65"/>
        <v>1883280</v>
      </c>
      <c r="AP32" s="544">
        <f t="shared" si="65"/>
        <v>0</v>
      </c>
      <c r="AQ32" s="544">
        <f t="shared" si="65"/>
        <v>0</v>
      </c>
      <c r="AR32" s="544">
        <f t="shared" si="65"/>
        <v>0</v>
      </c>
      <c r="AS32" s="544">
        <f t="shared" si="65"/>
        <v>754.00596760443307</v>
      </c>
      <c r="AT32" s="544">
        <f t="shared" si="65"/>
        <v>0</v>
      </c>
      <c r="AU32" s="544">
        <f t="shared" si="65"/>
        <v>0</v>
      </c>
      <c r="AV32" s="544">
        <f t="shared" si="65"/>
        <v>0</v>
      </c>
      <c r="AW32" s="544">
        <f t="shared" si="65"/>
        <v>700000</v>
      </c>
      <c r="AX32" s="544">
        <f t="shared" si="65"/>
        <v>0</v>
      </c>
      <c r="AY32" s="544">
        <f t="shared" si="65"/>
        <v>0</v>
      </c>
      <c r="AZ32" s="544">
        <f t="shared" si="65"/>
        <v>0</v>
      </c>
      <c r="BA32" s="519">
        <f>BA20+BA31</f>
        <v>0</v>
      </c>
      <c r="BB32" s="520"/>
      <c r="BC32" s="520"/>
      <c r="BD32" s="521">
        <f>BD20+BD31</f>
        <v>0</v>
      </c>
      <c r="BE32" s="521">
        <f>SUM(BE31,BE20)</f>
        <v>0</v>
      </c>
      <c r="BF32" s="521">
        <f>SUM(BF31,BF20)</f>
        <v>0</v>
      </c>
      <c r="BG32" s="521">
        <f>SUM(BG31,BG20)</f>
        <v>0</v>
      </c>
    </row>
    <row r="33" spans="1:41" x14ac:dyDescent="0.3">
      <c r="M33" s="760"/>
      <c r="Q33" s="759"/>
      <c r="U33" s="760"/>
      <c r="AC33" s="759"/>
      <c r="AG33" s="760"/>
      <c r="AK33" s="761"/>
      <c r="AO33" s="759"/>
    </row>
    <row r="34" spans="1:41" x14ac:dyDescent="0.3">
      <c r="A34" t="s">
        <v>276</v>
      </c>
      <c r="Q34" s="760"/>
      <c r="U34" s="761"/>
      <c r="AC34" s="760"/>
    </row>
    <row r="35" spans="1:41" x14ac:dyDescent="0.3">
      <c r="A35" t="s">
        <v>282</v>
      </c>
      <c r="Q35" s="760"/>
      <c r="U35" s="761"/>
      <c r="AC35" s="775"/>
      <c r="AG35" s="776"/>
    </row>
    <row r="36" spans="1:41" x14ac:dyDescent="0.3">
      <c r="A36" t="s">
        <v>277</v>
      </c>
      <c r="E36" s="479"/>
    </row>
    <row r="37" spans="1:41" x14ac:dyDescent="0.3">
      <c r="A37" t="s">
        <v>274</v>
      </c>
    </row>
    <row r="38" spans="1:41" x14ac:dyDescent="0.3">
      <c r="A38" t="s">
        <v>283</v>
      </c>
    </row>
    <row r="39" spans="1:41" x14ac:dyDescent="0.3">
      <c r="A39" t="s">
        <v>275</v>
      </c>
    </row>
  </sheetData>
  <protectedRanges>
    <protectedRange algorithmName="SHA-512" hashValue="48UpwHWxGIUaOBp9QX/i0cj7yoF7u7UIfULsK4qK5o/jmMQ2+JBlCqkZ/mF0cT27cCJ9lWSts/iXwE7vR1L+Hg==" saltValue="gMAeZS+B1csrmQ5gkfERiQ==" spinCount="100000" sqref="I4:P6 I8:P10 I12:P14 M15:P15 I23:P28 M29:P30 U4:AB6 U8:AB10 U12:AB14 Y15:AB15 U23:AB28 Y29:AB30 AG4:AN6 AG8:AN10 AG12:AN14 AK15:AN15 AG23:AN28 AK29:AN30 AS4:AZ6 AS8:AZ10 AS12:AZ14 AW15:AZ15 AS23:AZ28 AW29:AZ30 AK17:AN19 AW17:AZ19 I17:P19 U17:AB19" name="Plage1"/>
  </protectedRanges>
  <mergeCells count="16">
    <mergeCell ref="BA1:BC1"/>
    <mergeCell ref="A20:D20"/>
    <mergeCell ref="A31:D31"/>
    <mergeCell ref="A32:D32"/>
    <mergeCell ref="AC1:AF1"/>
    <mergeCell ref="AG1:AJ1"/>
    <mergeCell ref="AK1:AN1"/>
    <mergeCell ref="AO1:AR1"/>
    <mergeCell ref="AS1:AV1"/>
    <mergeCell ref="AW1:AZ1"/>
    <mergeCell ref="E1:H1"/>
    <mergeCell ref="I1:L1"/>
    <mergeCell ref="M1:P1"/>
    <mergeCell ref="Q1:T1"/>
    <mergeCell ref="U1:X1"/>
    <mergeCell ref="Y1:AB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881C8-2266-4E34-A173-36279DFF374B}">
  <dimension ref="A1:BG37"/>
  <sheetViews>
    <sheetView workbookViewId="0">
      <selection activeCell="I33" sqref="I33"/>
    </sheetView>
  </sheetViews>
  <sheetFormatPr baseColWidth="10" defaultColWidth="11.44140625" defaultRowHeight="14.4" x14ac:dyDescent="0.3"/>
  <cols>
    <col min="1" max="1" width="60.109375" customWidth="1"/>
    <col min="2" max="2" width="8" style="1" bestFit="1" customWidth="1"/>
    <col min="5" max="5" width="20.5546875" hidden="1" customWidth="1"/>
    <col min="6" max="8" width="0" hidden="1" customWidth="1"/>
    <col min="9" max="9" width="22.5546875" customWidth="1"/>
    <col min="10" max="12" width="0" hidden="1" customWidth="1"/>
    <col min="13" max="13" width="22.33203125" hidden="1" customWidth="1"/>
    <col min="14" max="16" width="0" hidden="1" customWidth="1"/>
    <col min="17" max="17" width="20" hidden="1" customWidth="1"/>
    <col min="18" max="20" width="0" hidden="1" customWidth="1"/>
    <col min="21" max="21" width="22.109375" customWidth="1"/>
    <col min="22" max="24" width="0" hidden="1" customWidth="1"/>
    <col min="25" max="25" width="22.33203125" hidden="1" customWidth="1"/>
    <col min="26" max="28" width="0" hidden="1" customWidth="1"/>
    <col min="29" max="29" width="21.5546875" hidden="1" customWidth="1"/>
    <col min="30" max="32" width="0" hidden="1" customWidth="1"/>
    <col min="33" max="33" width="21.5546875" customWidth="1"/>
    <col min="34" max="36" width="0" hidden="1" customWidth="1"/>
    <col min="37" max="37" width="21.88671875" hidden="1" customWidth="1"/>
    <col min="38" max="40" width="0" hidden="1" customWidth="1"/>
    <col min="41" max="41" width="23.6640625" hidden="1" customWidth="1"/>
    <col min="42" max="44" width="0" hidden="1" customWidth="1"/>
    <col min="45" max="45" width="21.33203125" customWidth="1"/>
    <col min="46" max="48" width="0" hidden="1" customWidth="1"/>
    <col min="49" max="49" width="21.88671875" hidden="1" customWidth="1"/>
    <col min="50" max="52" width="0" hidden="1" customWidth="1"/>
    <col min="53" max="55" width="13.33203125" hidden="1" customWidth="1"/>
    <col min="56" max="57" width="13.109375" hidden="1" customWidth="1"/>
    <col min="58" max="59" width="14.33203125" hidden="1" customWidth="1"/>
  </cols>
  <sheetData>
    <row r="1" spans="1:59" ht="15" thickBot="1" x14ac:dyDescent="0.35">
      <c r="A1" s="22"/>
      <c r="B1" s="490"/>
      <c r="C1" s="355"/>
      <c r="D1" s="601"/>
      <c r="E1" s="907" t="s">
        <v>194</v>
      </c>
      <c r="F1" s="908"/>
      <c r="G1" s="908"/>
      <c r="H1" s="909"/>
      <c r="I1" s="876" t="s">
        <v>195</v>
      </c>
      <c r="J1" s="910"/>
      <c r="K1" s="910"/>
      <c r="L1" s="877"/>
      <c r="M1" s="876" t="s">
        <v>196</v>
      </c>
      <c r="N1" s="910"/>
      <c r="O1" s="910"/>
      <c r="P1" s="877"/>
      <c r="Q1" s="907" t="s">
        <v>204</v>
      </c>
      <c r="R1" s="908"/>
      <c r="S1" s="908"/>
      <c r="T1" s="909"/>
      <c r="U1" s="876" t="s">
        <v>205</v>
      </c>
      <c r="V1" s="910"/>
      <c r="W1" s="910"/>
      <c r="X1" s="877"/>
      <c r="Y1" s="876" t="s">
        <v>227</v>
      </c>
      <c r="Z1" s="910"/>
      <c r="AA1" s="910"/>
      <c r="AB1" s="877"/>
      <c r="AC1" s="907" t="s">
        <v>228</v>
      </c>
      <c r="AD1" s="908"/>
      <c r="AE1" s="908"/>
      <c r="AF1" s="909"/>
      <c r="AG1" s="876" t="s">
        <v>229</v>
      </c>
      <c r="AH1" s="910"/>
      <c r="AI1" s="910"/>
      <c r="AJ1" s="877"/>
      <c r="AK1" s="876" t="s">
        <v>230</v>
      </c>
      <c r="AL1" s="910"/>
      <c r="AM1" s="910"/>
      <c r="AN1" s="877"/>
      <c r="AO1" s="907" t="s">
        <v>231</v>
      </c>
      <c r="AP1" s="908"/>
      <c r="AQ1" s="908"/>
      <c r="AR1" s="909"/>
      <c r="AS1" s="876" t="s">
        <v>232</v>
      </c>
      <c r="AT1" s="910"/>
      <c r="AU1" s="910"/>
      <c r="AV1" s="877"/>
      <c r="AW1" s="876" t="s">
        <v>233</v>
      </c>
      <c r="AX1" s="910"/>
      <c r="AY1" s="910"/>
      <c r="AZ1" s="877"/>
      <c r="BA1" s="896" t="s">
        <v>234</v>
      </c>
      <c r="BB1" s="897"/>
      <c r="BC1" s="898"/>
      <c r="BD1" s="513" t="s">
        <v>177</v>
      </c>
      <c r="BE1" s="514" t="s">
        <v>158</v>
      </c>
      <c r="BF1" s="515" t="s">
        <v>3</v>
      </c>
      <c r="BG1" s="515" t="s">
        <v>4</v>
      </c>
    </row>
    <row r="2" spans="1:59" ht="43.8" thickBot="1" x14ac:dyDescent="0.35">
      <c r="A2" s="397" t="s">
        <v>178</v>
      </c>
      <c r="B2" s="356" t="s">
        <v>34</v>
      </c>
      <c r="C2" s="363" t="s">
        <v>164</v>
      </c>
      <c r="D2" s="602" t="s">
        <v>267</v>
      </c>
      <c r="E2" s="533" t="s">
        <v>192</v>
      </c>
      <c r="F2" s="534" t="s">
        <v>193</v>
      </c>
      <c r="G2" s="512" t="s">
        <v>191</v>
      </c>
      <c r="H2" s="534" t="s">
        <v>198</v>
      </c>
      <c r="I2" s="533" t="s">
        <v>192</v>
      </c>
      <c r="J2" s="534" t="s">
        <v>193</v>
      </c>
      <c r="K2" s="512" t="s">
        <v>191</v>
      </c>
      <c r="L2" s="534" t="s">
        <v>198</v>
      </c>
      <c r="M2" s="533" t="s">
        <v>192</v>
      </c>
      <c r="N2" s="534" t="s">
        <v>193</v>
      </c>
      <c r="O2" s="512" t="s">
        <v>191</v>
      </c>
      <c r="P2" s="534" t="s">
        <v>198</v>
      </c>
      <c r="Q2" s="533" t="s">
        <v>199</v>
      </c>
      <c r="R2" s="534" t="s">
        <v>200</v>
      </c>
      <c r="S2" s="512" t="s">
        <v>201</v>
      </c>
      <c r="T2" s="534" t="s">
        <v>202</v>
      </c>
      <c r="U2" s="533" t="s">
        <v>199</v>
      </c>
      <c r="V2" s="534" t="s">
        <v>200</v>
      </c>
      <c r="W2" s="512" t="s">
        <v>201</v>
      </c>
      <c r="X2" s="534" t="s">
        <v>202</v>
      </c>
      <c r="Y2" s="533" t="s">
        <v>199</v>
      </c>
      <c r="Z2" s="534" t="s">
        <v>200</v>
      </c>
      <c r="AA2" s="512" t="s">
        <v>201</v>
      </c>
      <c r="AB2" s="534" t="s">
        <v>202</v>
      </c>
      <c r="AC2" s="533" t="s">
        <v>236</v>
      </c>
      <c r="AD2" s="534" t="s">
        <v>237</v>
      </c>
      <c r="AE2" s="512" t="s">
        <v>238</v>
      </c>
      <c r="AF2" s="534" t="s">
        <v>239</v>
      </c>
      <c r="AG2" s="533" t="s">
        <v>236</v>
      </c>
      <c r="AH2" s="534" t="s">
        <v>237</v>
      </c>
      <c r="AI2" s="512" t="s">
        <v>238</v>
      </c>
      <c r="AJ2" s="534" t="s">
        <v>239</v>
      </c>
      <c r="AK2" s="533" t="s">
        <v>236</v>
      </c>
      <c r="AL2" s="534" t="s">
        <v>237</v>
      </c>
      <c r="AM2" s="512" t="s">
        <v>238</v>
      </c>
      <c r="AN2" s="534" t="s">
        <v>239</v>
      </c>
      <c r="AO2" s="533" t="s">
        <v>240</v>
      </c>
      <c r="AP2" s="534" t="s">
        <v>241</v>
      </c>
      <c r="AQ2" s="512" t="s">
        <v>242</v>
      </c>
      <c r="AR2" s="534" t="s">
        <v>243</v>
      </c>
      <c r="AS2" s="533" t="s">
        <v>240</v>
      </c>
      <c r="AT2" s="534" t="s">
        <v>241</v>
      </c>
      <c r="AU2" s="512" t="s">
        <v>242</v>
      </c>
      <c r="AV2" s="534" t="s">
        <v>243</v>
      </c>
      <c r="AW2" s="533" t="s">
        <v>240</v>
      </c>
      <c r="AX2" s="534" t="s">
        <v>241</v>
      </c>
      <c r="AY2" s="512" t="s">
        <v>242</v>
      </c>
      <c r="AZ2" s="534" t="s">
        <v>243</v>
      </c>
      <c r="BA2" s="501" t="s">
        <v>252</v>
      </c>
      <c r="BB2" s="502" t="s">
        <v>235</v>
      </c>
      <c r="BC2" s="503" t="s">
        <v>146</v>
      </c>
      <c r="BD2" s="504" t="s">
        <v>252</v>
      </c>
      <c r="BE2" s="504" t="s">
        <v>252</v>
      </c>
      <c r="BF2" s="504" t="s">
        <v>253</v>
      </c>
      <c r="BG2" s="504" t="s">
        <v>252</v>
      </c>
    </row>
    <row r="3" spans="1:59" x14ac:dyDescent="0.3">
      <c r="A3" s="491" t="s">
        <v>255</v>
      </c>
      <c r="B3" s="492" t="s">
        <v>22</v>
      </c>
      <c r="C3" s="359">
        <v>1423699</v>
      </c>
      <c r="D3" s="357">
        <v>142959277</v>
      </c>
      <c r="E3" s="667">
        <v>313132</v>
      </c>
      <c r="F3" s="662"/>
      <c r="G3" s="667"/>
      <c r="H3" s="662" t="str">
        <f>IF(G3="","",G3-E3)</f>
        <v/>
      </c>
      <c r="I3" s="793">
        <v>84</v>
      </c>
      <c r="J3" s="662"/>
      <c r="K3" s="667"/>
      <c r="L3" s="662" t="str">
        <f t="shared" ref="L3" si="0">IF(K3="","",K3-I3)</f>
        <v/>
      </c>
      <c r="M3" s="768">
        <f>I3*1700</f>
        <v>142800</v>
      </c>
      <c r="N3" s="662"/>
      <c r="O3" s="667"/>
      <c r="P3" s="662" t="str">
        <f t="shared" ref="P3" si="1">IF(O3="","",O3-M3)</f>
        <v/>
      </c>
      <c r="Q3" s="675">
        <v>227813</v>
      </c>
      <c r="R3" s="676"/>
      <c r="S3" s="677"/>
      <c r="T3" s="676"/>
      <c r="U3" s="675">
        <v>174</v>
      </c>
      <c r="V3" s="676"/>
      <c r="W3" s="677"/>
      <c r="X3" s="678"/>
      <c r="Y3" s="768">
        <f>U3*1700</f>
        <v>295800</v>
      </c>
      <c r="Z3" s="676"/>
      <c r="AA3" s="677"/>
      <c r="AB3" s="678"/>
      <c r="AC3" s="679"/>
      <c r="AD3" s="679"/>
      <c r="AE3" s="679"/>
      <c r="AF3" s="679"/>
      <c r="AG3" s="679"/>
      <c r="AH3" s="679"/>
      <c r="AI3" s="679"/>
      <c r="AJ3" s="679"/>
      <c r="AK3" s="679"/>
      <c r="AL3" s="679"/>
      <c r="AM3" s="679"/>
      <c r="AN3" s="679"/>
      <c r="AO3" s="679"/>
      <c r="AP3" s="679"/>
      <c r="AQ3" s="679"/>
      <c r="AR3" s="679"/>
      <c r="AS3" s="679"/>
      <c r="AT3" s="679"/>
      <c r="AU3" s="679"/>
      <c r="AV3" s="679"/>
      <c r="AW3" s="679"/>
      <c r="AX3" s="679"/>
      <c r="AY3" s="679"/>
      <c r="AZ3" s="679"/>
      <c r="BA3" s="522"/>
      <c r="BB3" s="511"/>
      <c r="BC3" s="511"/>
      <c r="BD3" s="505"/>
      <c r="BE3" s="506"/>
      <c r="BF3" s="505"/>
      <c r="BG3" s="507"/>
    </row>
    <row r="4" spans="1:59" x14ac:dyDescent="0.3">
      <c r="A4" s="389" t="s">
        <v>181</v>
      </c>
      <c r="B4" s="493" t="s">
        <v>22</v>
      </c>
      <c r="C4" s="357">
        <v>1425069</v>
      </c>
      <c r="D4" s="357">
        <v>142959277</v>
      </c>
      <c r="E4" s="769">
        <f>M3*0.99</f>
        <v>141372</v>
      </c>
      <c r="F4" s="663"/>
      <c r="G4" s="668"/>
      <c r="H4" s="663" t="str">
        <f t="shared" ref="H4:H23" si="2">IF(G4="","",G4-E4)</f>
        <v/>
      </c>
      <c r="I4" s="669"/>
      <c r="J4" s="669"/>
      <c r="K4" s="669"/>
      <c r="L4" s="669"/>
      <c r="M4" s="669"/>
      <c r="N4" s="669"/>
      <c r="O4" s="669"/>
      <c r="P4" s="669"/>
      <c r="Q4" s="769">
        <v>303161</v>
      </c>
      <c r="R4" s="681"/>
      <c r="S4" s="682"/>
      <c r="T4" s="681"/>
      <c r="U4" s="679"/>
      <c r="V4" s="679"/>
      <c r="W4" s="679"/>
      <c r="X4" s="679"/>
      <c r="Y4" s="679"/>
      <c r="Z4" s="679"/>
      <c r="AA4" s="679"/>
      <c r="AB4" s="679"/>
      <c r="AC4" s="679"/>
      <c r="AD4" s="679"/>
      <c r="AE4" s="679"/>
      <c r="AF4" s="679"/>
      <c r="AG4" s="679"/>
      <c r="AH4" s="679"/>
      <c r="AI4" s="679"/>
      <c r="AJ4" s="679"/>
      <c r="AK4" s="679"/>
      <c r="AL4" s="679"/>
      <c r="AM4" s="679"/>
      <c r="AN4" s="679"/>
      <c r="AO4" s="679"/>
      <c r="AP4" s="679"/>
      <c r="AQ4" s="679"/>
      <c r="AR4" s="679"/>
      <c r="AS4" s="679"/>
      <c r="AT4" s="679"/>
      <c r="AU4" s="679"/>
      <c r="AV4" s="679"/>
      <c r="AW4" s="679"/>
      <c r="AX4" s="679"/>
      <c r="AY4" s="679"/>
      <c r="AZ4" s="679"/>
      <c r="BA4" s="523"/>
      <c r="BB4" s="511"/>
      <c r="BC4" s="511"/>
      <c r="BD4" s="505"/>
      <c r="BE4" s="508"/>
      <c r="BF4" s="505"/>
      <c r="BG4" s="507"/>
    </row>
    <row r="5" spans="1:59" x14ac:dyDescent="0.3">
      <c r="A5" s="389" t="s">
        <v>182</v>
      </c>
      <c r="B5" s="493" t="s">
        <v>22</v>
      </c>
      <c r="C5" s="357">
        <v>1425069</v>
      </c>
      <c r="D5" s="357">
        <v>142959277</v>
      </c>
      <c r="E5" s="668">
        <v>0</v>
      </c>
      <c r="F5" s="663"/>
      <c r="G5" s="668"/>
      <c r="H5" s="663" t="str">
        <f t="shared" si="2"/>
        <v/>
      </c>
      <c r="I5" s="669"/>
      <c r="J5" s="669"/>
      <c r="K5" s="669"/>
      <c r="L5" s="669"/>
      <c r="M5" s="669"/>
      <c r="N5" s="669"/>
      <c r="O5" s="669"/>
      <c r="P5" s="669"/>
      <c r="Q5" s="680">
        <v>0</v>
      </c>
      <c r="R5" s="681"/>
      <c r="S5" s="682"/>
      <c r="T5" s="681"/>
      <c r="U5" s="679"/>
      <c r="V5" s="679"/>
      <c r="W5" s="679"/>
      <c r="X5" s="679"/>
      <c r="Y5" s="679"/>
      <c r="Z5" s="679"/>
      <c r="AA5" s="679"/>
      <c r="AB5" s="679"/>
      <c r="AC5" s="679"/>
      <c r="AD5" s="679"/>
      <c r="AE5" s="679"/>
      <c r="AF5" s="679"/>
      <c r="AG5" s="679"/>
      <c r="AH5" s="679"/>
      <c r="AI5" s="679"/>
      <c r="AJ5" s="679"/>
      <c r="AK5" s="679"/>
      <c r="AL5" s="679"/>
      <c r="AM5" s="679"/>
      <c r="AN5" s="679"/>
      <c r="AO5" s="683"/>
      <c r="AP5" s="683"/>
      <c r="AQ5" s="683"/>
      <c r="AR5" s="683"/>
      <c r="AS5" s="679"/>
      <c r="AT5" s="679"/>
      <c r="AU5" s="679"/>
      <c r="AV5" s="679"/>
      <c r="AW5" s="679"/>
      <c r="AX5" s="679"/>
      <c r="AY5" s="679"/>
      <c r="AZ5" s="679"/>
      <c r="BA5" s="523"/>
      <c r="BB5" s="511"/>
      <c r="BC5" s="511"/>
      <c r="BD5" s="505"/>
      <c r="BE5" s="509"/>
      <c r="BF5" s="505"/>
      <c r="BG5" s="507"/>
    </row>
    <row r="6" spans="1:59" ht="15" thickBot="1" x14ac:dyDescent="0.35">
      <c r="A6" s="538" t="s">
        <v>183</v>
      </c>
      <c r="B6" s="525" t="s">
        <v>22</v>
      </c>
      <c r="C6" s="539">
        <v>1420001</v>
      </c>
      <c r="D6" s="539">
        <v>142959277</v>
      </c>
      <c r="E6" s="670">
        <v>0</v>
      </c>
      <c r="F6" s="664"/>
      <c r="G6" s="670"/>
      <c r="H6" s="664" t="str">
        <f t="shared" si="2"/>
        <v/>
      </c>
      <c r="I6" s="671"/>
      <c r="J6" s="707"/>
      <c r="K6" s="671"/>
      <c r="L6" s="707"/>
      <c r="M6" s="671"/>
      <c r="N6" s="707"/>
      <c r="O6" s="707"/>
      <c r="P6" s="707"/>
      <c r="Q6" s="684">
        <v>0</v>
      </c>
      <c r="R6" s="685"/>
      <c r="S6" s="686"/>
      <c r="T6" s="685"/>
      <c r="U6" s="711"/>
      <c r="V6" s="711"/>
      <c r="W6" s="711"/>
      <c r="X6" s="711"/>
      <c r="Y6" s="711"/>
      <c r="Z6" s="711"/>
      <c r="AA6" s="711"/>
      <c r="AB6" s="711"/>
      <c r="AC6" s="711"/>
      <c r="AD6" s="711"/>
      <c r="AE6" s="711"/>
      <c r="AF6" s="711"/>
      <c r="AG6" s="711"/>
      <c r="AH6" s="711"/>
      <c r="AI6" s="711"/>
      <c r="AJ6" s="711"/>
      <c r="AK6" s="711"/>
      <c r="AL6" s="711"/>
      <c r="AM6" s="711"/>
      <c r="AN6" s="711"/>
      <c r="AO6" s="711"/>
      <c r="AP6" s="711"/>
      <c r="AQ6" s="711"/>
      <c r="AR6" s="711"/>
      <c r="AS6" s="711"/>
      <c r="AT6" s="711"/>
      <c r="AU6" s="711"/>
      <c r="AV6" s="711"/>
      <c r="AW6" s="711"/>
      <c r="AX6" s="711"/>
      <c r="AY6" s="711"/>
      <c r="AZ6" s="711"/>
      <c r="BA6" s="523"/>
      <c r="BB6" s="511"/>
      <c r="BC6" s="511"/>
      <c r="BD6" s="505"/>
      <c r="BE6" s="509"/>
      <c r="BF6" s="505"/>
      <c r="BG6" s="507"/>
    </row>
    <row r="7" spans="1:59" x14ac:dyDescent="0.3">
      <c r="A7" s="491" t="s">
        <v>254</v>
      </c>
      <c r="B7" s="492" t="s">
        <v>22</v>
      </c>
      <c r="C7" s="359">
        <v>1423699</v>
      </c>
      <c r="D7" s="359">
        <v>142959291</v>
      </c>
      <c r="E7" s="667">
        <v>238770</v>
      </c>
      <c r="F7" s="662"/>
      <c r="G7" s="667"/>
      <c r="H7" s="662" t="str">
        <f>IF(G7="","",G7-E7)</f>
        <v/>
      </c>
      <c r="I7" s="793">
        <v>105</v>
      </c>
      <c r="J7" s="662"/>
      <c r="K7" s="667"/>
      <c r="L7" s="662" t="str">
        <f t="shared" ref="L7" si="3">IF(K7="","",K7-I7)</f>
        <v/>
      </c>
      <c r="M7" s="768">
        <f>I7*1700</f>
        <v>178500</v>
      </c>
      <c r="N7" s="662"/>
      <c r="O7" s="667"/>
      <c r="P7" s="662" t="str">
        <f t="shared" ref="P7" si="4">IF(O7="","",O7-M7)</f>
        <v/>
      </c>
      <c r="Q7" s="675">
        <v>133602</v>
      </c>
      <c r="R7" s="676"/>
      <c r="S7" s="677"/>
      <c r="T7" s="676"/>
      <c r="U7" s="719">
        <v>104</v>
      </c>
      <c r="V7" s="704"/>
      <c r="W7" s="713"/>
      <c r="X7" s="714"/>
      <c r="Y7" s="770">
        <f>U7*1700</f>
        <v>176800</v>
      </c>
      <c r="Z7" s="704"/>
      <c r="AA7" s="713"/>
      <c r="AB7" s="714"/>
      <c r="AC7" s="687"/>
      <c r="AD7" s="687"/>
      <c r="AE7" s="687"/>
      <c r="AF7" s="687"/>
      <c r="AG7" s="715"/>
      <c r="AH7" s="715"/>
      <c r="AI7" s="715"/>
      <c r="AJ7" s="715"/>
      <c r="AK7" s="715"/>
      <c r="AL7" s="715"/>
      <c r="AM7" s="715"/>
      <c r="AN7" s="715"/>
      <c r="AO7" s="715"/>
      <c r="AP7" s="715"/>
      <c r="AQ7" s="715"/>
      <c r="AR7" s="715"/>
      <c r="AS7" s="687"/>
      <c r="AT7" s="687"/>
      <c r="AU7" s="687"/>
      <c r="AV7" s="687"/>
      <c r="AW7" s="687"/>
      <c r="AX7" s="687"/>
      <c r="AY7" s="687"/>
      <c r="AZ7" s="687"/>
      <c r="BA7" s="522"/>
      <c r="BB7" s="511"/>
      <c r="BC7" s="511"/>
      <c r="BD7" s="505"/>
      <c r="BE7" s="510"/>
      <c r="BF7" s="505"/>
      <c r="BG7" s="505"/>
    </row>
    <row r="8" spans="1:59" x14ac:dyDescent="0.3">
      <c r="A8" s="389" t="s">
        <v>184</v>
      </c>
      <c r="B8" s="493" t="s">
        <v>22</v>
      </c>
      <c r="C8" s="357">
        <v>1425069</v>
      </c>
      <c r="D8" s="357">
        <v>142959291</v>
      </c>
      <c r="E8" s="769">
        <f>M7*0.99</f>
        <v>176715</v>
      </c>
      <c r="F8" s="663"/>
      <c r="G8" s="668"/>
      <c r="H8" s="663" t="str">
        <f t="shared" si="2"/>
        <v/>
      </c>
      <c r="I8" s="669"/>
      <c r="J8" s="669"/>
      <c r="K8" s="669"/>
      <c r="L8" s="669"/>
      <c r="M8" s="669"/>
      <c r="N8" s="669"/>
      <c r="O8" s="669"/>
      <c r="P8" s="669"/>
      <c r="Q8" s="769">
        <v>124831</v>
      </c>
      <c r="R8" s="681"/>
      <c r="S8" s="682"/>
      <c r="T8" s="681"/>
      <c r="U8" s="679"/>
      <c r="V8" s="679"/>
      <c r="W8" s="679"/>
      <c r="X8" s="679"/>
      <c r="Y8" s="679"/>
      <c r="Z8" s="679"/>
      <c r="AA8" s="679"/>
      <c r="AB8" s="679"/>
      <c r="AC8" s="679"/>
      <c r="AD8" s="679"/>
      <c r="AE8" s="679"/>
      <c r="AF8" s="679"/>
      <c r="AG8" s="683"/>
      <c r="AH8" s="683"/>
      <c r="AI8" s="683"/>
      <c r="AJ8" s="683"/>
      <c r="AK8" s="683"/>
      <c r="AL8" s="683"/>
      <c r="AM8" s="683"/>
      <c r="AN8" s="683"/>
      <c r="AO8" s="683"/>
      <c r="AP8" s="683"/>
      <c r="AQ8" s="683"/>
      <c r="AR8" s="683"/>
      <c r="AS8" s="683"/>
      <c r="AT8" s="679"/>
      <c r="AU8" s="679"/>
      <c r="AV8" s="679"/>
      <c r="AW8" s="679"/>
      <c r="AX8" s="679"/>
      <c r="AY8" s="679"/>
      <c r="AZ8" s="679"/>
      <c r="BA8" s="523"/>
      <c r="BB8" s="511"/>
      <c r="BC8" s="511"/>
      <c r="BD8" s="509"/>
      <c r="BE8" s="509"/>
      <c r="BF8" s="509"/>
      <c r="BG8" s="509"/>
    </row>
    <row r="9" spans="1:59" x14ac:dyDescent="0.3">
      <c r="A9" s="389" t="s">
        <v>185</v>
      </c>
      <c r="B9" s="493" t="s">
        <v>22</v>
      </c>
      <c r="C9" s="357">
        <v>1425069</v>
      </c>
      <c r="D9" s="357">
        <v>142959291</v>
      </c>
      <c r="E9" s="668">
        <v>0</v>
      </c>
      <c r="F9" s="663"/>
      <c r="G9" s="668"/>
      <c r="H9" s="663" t="str">
        <f t="shared" si="2"/>
        <v/>
      </c>
      <c r="I9" s="669"/>
      <c r="J9" s="669"/>
      <c r="K9" s="669"/>
      <c r="L9" s="669"/>
      <c r="M9" s="669"/>
      <c r="N9" s="669"/>
      <c r="O9" s="669"/>
      <c r="P9" s="669"/>
      <c r="Q9" s="680">
        <v>0</v>
      </c>
      <c r="R9" s="681"/>
      <c r="S9" s="682"/>
      <c r="T9" s="681"/>
      <c r="U9" s="679"/>
      <c r="V9" s="679"/>
      <c r="W9" s="679"/>
      <c r="X9" s="679"/>
      <c r="Y9" s="679"/>
      <c r="Z9" s="679"/>
      <c r="AA9" s="679"/>
      <c r="AB9" s="679"/>
      <c r="AC9" s="679"/>
      <c r="AD9" s="679"/>
      <c r="AE9" s="679"/>
      <c r="AF9" s="679"/>
      <c r="AG9" s="683"/>
      <c r="AH9" s="683"/>
      <c r="AI9" s="683"/>
      <c r="AJ9" s="683"/>
      <c r="AK9" s="683"/>
      <c r="AL9" s="683"/>
      <c r="AM9" s="683"/>
      <c r="AN9" s="683"/>
      <c r="AO9" s="683"/>
      <c r="AP9" s="683"/>
      <c r="AQ9" s="683"/>
      <c r="AR9" s="683"/>
      <c r="AS9" s="683"/>
      <c r="AT9" s="679"/>
      <c r="AU9" s="679"/>
      <c r="AV9" s="679"/>
      <c r="AW9" s="679"/>
      <c r="AX9" s="679"/>
      <c r="AY9" s="679"/>
      <c r="AZ9" s="679"/>
      <c r="BA9" s="523"/>
      <c r="BB9" s="511"/>
      <c r="BC9" s="511"/>
      <c r="BD9" s="509"/>
      <c r="BE9" s="509"/>
      <c r="BF9" s="509"/>
      <c r="BG9" s="509"/>
    </row>
    <row r="10" spans="1:59" ht="15" thickBot="1" x14ac:dyDescent="0.35">
      <c r="A10" s="538" t="s">
        <v>186</v>
      </c>
      <c r="B10" s="525" t="s">
        <v>22</v>
      </c>
      <c r="C10" s="539">
        <v>1420001</v>
      </c>
      <c r="D10" s="528">
        <v>142959291</v>
      </c>
      <c r="E10" s="670">
        <v>0</v>
      </c>
      <c r="F10" s="664"/>
      <c r="G10" s="670"/>
      <c r="H10" s="664" t="str">
        <f t="shared" si="2"/>
        <v/>
      </c>
      <c r="I10" s="671"/>
      <c r="J10" s="671"/>
      <c r="K10" s="671"/>
      <c r="L10" s="671"/>
      <c r="M10" s="671"/>
      <c r="N10" s="671"/>
      <c r="O10" s="671"/>
      <c r="P10" s="671"/>
      <c r="Q10" s="684">
        <v>0</v>
      </c>
      <c r="R10" s="685"/>
      <c r="S10" s="686"/>
      <c r="T10" s="685"/>
      <c r="U10" s="683"/>
      <c r="V10" s="683"/>
      <c r="W10" s="683"/>
      <c r="X10" s="683"/>
      <c r="Y10" s="683"/>
      <c r="Z10" s="683"/>
      <c r="AA10" s="683"/>
      <c r="AB10" s="683"/>
      <c r="AC10" s="679"/>
      <c r="AD10" s="679"/>
      <c r="AE10" s="679"/>
      <c r="AF10" s="679"/>
      <c r="AG10" s="683"/>
      <c r="AH10" s="683"/>
      <c r="AI10" s="683"/>
      <c r="AJ10" s="683"/>
      <c r="AK10" s="683"/>
      <c r="AL10" s="683"/>
      <c r="AM10" s="683"/>
      <c r="AN10" s="683"/>
      <c r="AO10" s="683"/>
      <c r="AP10" s="683"/>
      <c r="AQ10" s="683"/>
      <c r="AR10" s="683"/>
      <c r="AS10" s="683"/>
      <c r="AT10" s="683"/>
      <c r="AU10" s="683"/>
      <c r="AV10" s="683"/>
      <c r="AW10" s="683"/>
      <c r="AX10" s="683"/>
      <c r="AY10" s="683"/>
      <c r="AZ10" s="683"/>
      <c r="BA10" s="523"/>
      <c r="BB10" s="511"/>
      <c r="BC10" s="511"/>
      <c r="BD10" s="509"/>
      <c r="BE10" s="509"/>
      <c r="BF10" s="509"/>
      <c r="BG10" s="509"/>
    </row>
    <row r="11" spans="1:59" ht="15" thickBot="1" x14ac:dyDescent="0.35">
      <c r="A11" s="914" t="s">
        <v>176</v>
      </c>
      <c r="B11" s="915"/>
      <c r="C11" s="915"/>
      <c r="D11" s="604"/>
      <c r="E11" s="542">
        <f>SUM(E3:E10)</f>
        <v>869989</v>
      </c>
      <c r="F11" s="542">
        <f t="shared" ref="F11:BG11" si="5">SUM(F3:F10)</f>
        <v>0</v>
      </c>
      <c r="G11" s="542">
        <f t="shared" si="5"/>
        <v>0</v>
      </c>
      <c r="H11" s="542">
        <f t="shared" si="5"/>
        <v>0</v>
      </c>
      <c r="I11" s="542">
        <f t="shared" si="5"/>
        <v>189</v>
      </c>
      <c r="J11" s="542">
        <f t="shared" si="5"/>
        <v>0</v>
      </c>
      <c r="K11" s="542">
        <f t="shared" si="5"/>
        <v>0</v>
      </c>
      <c r="L11" s="542">
        <f t="shared" si="5"/>
        <v>0</v>
      </c>
      <c r="M11" s="542">
        <f t="shared" si="5"/>
        <v>321300</v>
      </c>
      <c r="N11" s="542">
        <f t="shared" si="5"/>
        <v>0</v>
      </c>
      <c r="O11" s="542">
        <f t="shared" si="5"/>
        <v>0</v>
      </c>
      <c r="P11" s="542">
        <f t="shared" si="5"/>
        <v>0</v>
      </c>
      <c r="Q11" s="542">
        <f t="shared" si="5"/>
        <v>789407</v>
      </c>
      <c r="R11" s="542">
        <f t="shared" si="5"/>
        <v>0</v>
      </c>
      <c r="S11" s="542">
        <f t="shared" si="5"/>
        <v>0</v>
      </c>
      <c r="T11" s="542">
        <f t="shared" si="5"/>
        <v>0</v>
      </c>
      <c r="U11" s="542">
        <f t="shared" si="5"/>
        <v>278</v>
      </c>
      <c r="V11" s="542">
        <f t="shared" si="5"/>
        <v>0</v>
      </c>
      <c r="W11" s="542">
        <f t="shared" si="5"/>
        <v>0</v>
      </c>
      <c r="X11" s="542">
        <f t="shared" si="5"/>
        <v>0</v>
      </c>
      <c r="Y11" s="542">
        <f t="shared" si="5"/>
        <v>472600</v>
      </c>
      <c r="Z11" s="542">
        <f t="shared" si="5"/>
        <v>0</v>
      </c>
      <c r="AA11" s="542">
        <f t="shared" si="5"/>
        <v>0</v>
      </c>
      <c r="AB11" s="542">
        <f t="shared" si="5"/>
        <v>0</v>
      </c>
      <c r="AC11" s="542">
        <f t="shared" si="5"/>
        <v>0</v>
      </c>
      <c r="AD11" s="542">
        <f t="shared" si="5"/>
        <v>0</v>
      </c>
      <c r="AE11" s="542">
        <f t="shared" si="5"/>
        <v>0</v>
      </c>
      <c r="AF11" s="542">
        <f t="shared" si="5"/>
        <v>0</v>
      </c>
      <c r="AG11" s="542">
        <f t="shared" si="5"/>
        <v>0</v>
      </c>
      <c r="AH11" s="542">
        <f t="shared" si="5"/>
        <v>0</v>
      </c>
      <c r="AI11" s="542">
        <f t="shared" si="5"/>
        <v>0</v>
      </c>
      <c r="AJ11" s="542">
        <f t="shared" si="5"/>
        <v>0</v>
      </c>
      <c r="AK11" s="542">
        <f t="shared" si="5"/>
        <v>0</v>
      </c>
      <c r="AL11" s="542">
        <f t="shared" si="5"/>
        <v>0</v>
      </c>
      <c r="AM11" s="542">
        <f t="shared" si="5"/>
        <v>0</v>
      </c>
      <c r="AN11" s="542">
        <f t="shared" si="5"/>
        <v>0</v>
      </c>
      <c r="AO11" s="542">
        <f t="shared" si="5"/>
        <v>0</v>
      </c>
      <c r="AP11" s="542">
        <f t="shared" si="5"/>
        <v>0</v>
      </c>
      <c r="AQ11" s="542">
        <f t="shared" si="5"/>
        <v>0</v>
      </c>
      <c r="AR11" s="542">
        <f t="shared" si="5"/>
        <v>0</v>
      </c>
      <c r="AS11" s="542">
        <f t="shared" si="5"/>
        <v>0</v>
      </c>
      <c r="AT11" s="542">
        <f t="shared" si="5"/>
        <v>0</v>
      </c>
      <c r="AU11" s="542">
        <f t="shared" si="5"/>
        <v>0</v>
      </c>
      <c r="AV11" s="542">
        <f t="shared" si="5"/>
        <v>0</v>
      </c>
      <c r="AW11" s="542">
        <f t="shared" si="5"/>
        <v>0</v>
      </c>
      <c r="AX11" s="542">
        <f t="shared" si="5"/>
        <v>0</v>
      </c>
      <c r="AY11" s="542">
        <f t="shared" si="5"/>
        <v>0</v>
      </c>
      <c r="AZ11" s="543">
        <f t="shared" si="5"/>
        <v>0</v>
      </c>
      <c r="BA11" s="541">
        <f t="shared" si="5"/>
        <v>0</v>
      </c>
      <c r="BB11" s="517">
        <f t="shared" si="5"/>
        <v>0</v>
      </c>
      <c r="BC11" s="517">
        <f t="shared" si="5"/>
        <v>0</v>
      </c>
      <c r="BD11" s="518">
        <f t="shared" si="5"/>
        <v>0</v>
      </c>
      <c r="BE11" s="518">
        <f t="shared" si="5"/>
        <v>0</v>
      </c>
      <c r="BF11" s="518">
        <f t="shared" si="5"/>
        <v>0</v>
      </c>
      <c r="BG11" s="518">
        <f t="shared" si="5"/>
        <v>0</v>
      </c>
    </row>
    <row r="12" spans="1:59" x14ac:dyDescent="0.3">
      <c r="A12" s="433" t="s">
        <v>215</v>
      </c>
      <c r="B12" s="495" t="s">
        <v>22</v>
      </c>
      <c r="C12" s="359">
        <v>1425001</v>
      </c>
      <c r="D12" s="362">
        <v>142033051</v>
      </c>
      <c r="E12" s="672">
        <v>1632361</v>
      </c>
      <c r="F12" s="665"/>
      <c r="G12" s="672"/>
      <c r="H12" s="665" t="str">
        <f t="shared" si="2"/>
        <v/>
      </c>
      <c r="I12" s="794">
        <v>635</v>
      </c>
      <c r="J12" s="665"/>
      <c r="K12" s="672"/>
      <c r="L12" s="665" t="str">
        <f t="shared" ref="L12" si="6">IF(K12="","",K12-I12)</f>
        <v/>
      </c>
      <c r="M12" s="672">
        <v>1080000</v>
      </c>
      <c r="N12" s="665"/>
      <c r="O12" s="672"/>
      <c r="P12" s="665" t="str">
        <f t="shared" ref="P12" si="7">IF(O12="","",O12-M12)</f>
        <v/>
      </c>
      <c r="Q12" s="684"/>
      <c r="R12" s="681"/>
      <c r="S12" s="686"/>
      <c r="T12" s="685"/>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c r="AT12" s="687"/>
      <c r="AU12" s="687"/>
      <c r="AV12" s="687"/>
      <c r="AW12" s="687"/>
      <c r="AX12" s="687"/>
      <c r="AY12" s="687"/>
      <c r="AZ12" s="688"/>
      <c r="BA12" s="522"/>
      <c r="BB12" s="511"/>
      <c r="BC12" s="511"/>
      <c r="BD12" s="505"/>
      <c r="BE12" s="510"/>
      <c r="BF12" s="505"/>
      <c r="BG12" s="505"/>
    </row>
    <row r="13" spans="1:59" x14ac:dyDescent="0.3">
      <c r="A13" s="390" t="s">
        <v>216</v>
      </c>
      <c r="B13" s="493" t="s">
        <v>22</v>
      </c>
      <c r="C13" s="357">
        <v>1425069</v>
      </c>
      <c r="D13" s="357">
        <v>142959315</v>
      </c>
      <c r="E13" s="668">
        <v>697360</v>
      </c>
      <c r="F13" s="663"/>
      <c r="G13" s="668"/>
      <c r="H13" s="663" t="str">
        <f t="shared" si="2"/>
        <v/>
      </c>
      <c r="I13" s="669"/>
      <c r="J13" s="669"/>
      <c r="K13" s="669"/>
      <c r="L13" s="669"/>
      <c r="M13" s="669"/>
      <c r="N13" s="669"/>
      <c r="O13" s="669"/>
      <c r="P13" s="673"/>
      <c r="Q13" s="684"/>
      <c r="R13" s="681"/>
      <c r="S13" s="686"/>
      <c r="T13" s="685"/>
      <c r="U13" s="679"/>
      <c r="V13" s="679"/>
      <c r="W13" s="679"/>
      <c r="X13" s="679"/>
      <c r="Y13" s="679"/>
      <c r="Z13" s="679"/>
      <c r="AA13" s="679"/>
      <c r="AB13" s="679"/>
      <c r="AC13" s="679"/>
      <c r="AD13" s="67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89"/>
      <c r="BA13" s="523"/>
      <c r="BB13" s="511"/>
      <c r="BC13" s="511"/>
      <c r="BD13" s="505"/>
      <c r="BE13" s="509"/>
      <c r="BF13" s="509"/>
      <c r="BG13" s="509"/>
    </row>
    <row r="14" spans="1:59" x14ac:dyDescent="0.3">
      <c r="A14" s="390" t="s">
        <v>217</v>
      </c>
      <c r="B14" s="493" t="s">
        <v>22</v>
      </c>
      <c r="C14" s="357">
        <v>1425069</v>
      </c>
      <c r="D14" s="357">
        <v>142959315</v>
      </c>
      <c r="E14" s="668">
        <v>0</v>
      </c>
      <c r="F14" s="663"/>
      <c r="G14" s="668"/>
      <c r="H14" s="663" t="str">
        <f t="shared" si="2"/>
        <v/>
      </c>
      <c r="I14" s="669"/>
      <c r="J14" s="669"/>
      <c r="K14" s="669"/>
      <c r="L14" s="669"/>
      <c r="M14" s="669"/>
      <c r="N14" s="669"/>
      <c r="O14" s="669"/>
      <c r="P14" s="669"/>
      <c r="Q14" s="684"/>
      <c r="R14" s="681"/>
      <c r="S14" s="686"/>
      <c r="T14" s="685"/>
      <c r="U14" s="679"/>
      <c r="V14" s="679"/>
      <c r="W14" s="679"/>
      <c r="X14" s="679"/>
      <c r="Y14" s="679"/>
      <c r="Z14" s="679"/>
      <c r="AA14" s="679"/>
      <c r="AB14" s="679"/>
      <c r="AC14" s="679"/>
      <c r="AD14" s="679"/>
      <c r="AE14" s="679"/>
      <c r="AF14" s="679"/>
      <c r="AG14" s="679"/>
      <c r="AH14" s="679"/>
      <c r="AI14" s="679"/>
      <c r="AJ14" s="679"/>
      <c r="AK14" s="679"/>
      <c r="AL14" s="679"/>
      <c r="AM14" s="679"/>
      <c r="AN14" s="679"/>
      <c r="AO14" s="679"/>
      <c r="AP14" s="679"/>
      <c r="AQ14" s="679"/>
      <c r="AR14" s="679"/>
      <c r="AS14" s="679"/>
      <c r="AT14" s="679"/>
      <c r="AU14" s="679"/>
      <c r="AV14" s="679"/>
      <c r="AW14" s="679"/>
      <c r="AX14" s="679"/>
      <c r="AY14" s="679"/>
      <c r="AZ14" s="689"/>
      <c r="BA14" s="523"/>
      <c r="BB14" s="511"/>
      <c r="BC14" s="511"/>
      <c r="BD14" s="505"/>
      <c r="BE14" s="509"/>
      <c r="BF14" s="509"/>
      <c r="BG14" s="509"/>
    </row>
    <row r="15" spans="1:59" ht="15" thickBot="1" x14ac:dyDescent="0.35">
      <c r="A15" s="529" t="s">
        <v>218</v>
      </c>
      <c r="B15" s="525" t="s">
        <v>22</v>
      </c>
      <c r="C15" s="528">
        <v>1420001</v>
      </c>
      <c r="D15" s="528">
        <v>142959315</v>
      </c>
      <c r="E15" s="670">
        <v>0</v>
      </c>
      <c r="F15" s="664"/>
      <c r="G15" s="670"/>
      <c r="H15" s="664" t="str">
        <f t="shared" si="2"/>
        <v/>
      </c>
      <c r="I15" s="671"/>
      <c r="J15" s="671"/>
      <c r="K15" s="671"/>
      <c r="L15" s="671"/>
      <c r="M15" s="671"/>
      <c r="N15" s="671"/>
      <c r="O15" s="671"/>
      <c r="P15" s="707"/>
      <c r="Q15" s="708"/>
      <c r="R15" s="709"/>
      <c r="S15" s="710"/>
      <c r="T15" s="709"/>
      <c r="U15" s="683"/>
      <c r="V15" s="683"/>
      <c r="W15" s="683"/>
      <c r="X15" s="683"/>
      <c r="Y15" s="683"/>
      <c r="Z15" s="683"/>
      <c r="AA15" s="683"/>
      <c r="AB15" s="683"/>
      <c r="AC15" s="683"/>
      <c r="AD15" s="683"/>
      <c r="AE15" s="683"/>
      <c r="AF15" s="683"/>
      <c r="AG15" s="683"/>
      <c r="AH15" s="683"/>
      <c r="AI15" s="683"/>
      <c r="AJ15" s="683"/>
      <c r="AK15" s="683"/>
      <c r="AL15" s="683"/>
      <c r="AM15" s="683"/>
      <c r="AN15" s="683"/>
      <c r="AO15" s="683"/>
      <c r="AP15" s="683"/>
      <c r="AQ15" s="683"/>
      <c r="AR15" s="683"/>
      <c r="AS15" s="683"/>
      <c r="AT15" s="683"/>
      <c r="AU15" s="683"/>
      <c r="AV15" s="683"/>
      <c r="AW15" s="683"/>
      <c r="AX15" s="683"/>
      <c r="AY15" s="683"/>
      <c r="AZ15" s="690"/>
      <c r="BA15" s="523"/>
      <c r="BB15" s="511"/>
      <c r="BC15" s="511"/>
      <c r="BD15" s="505"/>
      <c r="BE15" s="509"/>
      <c r="BF15" s="509"/>
      <c r="BG15" s="509"/>
    </row>
    <row r="16" spans="1:59" x14ac:dyDescent="0.3">
      <c r="A16" s="432" t="s">
        <v>219</v>
      </c>
      <c r="B16" s="492" t="s">
        <v>22</v>
      </c>
      <c r="C16" s="359">
        <v>1425001</v>
      </c>
      <c r="D16" s="362">
        <v>142033051</v>
      </c>
      <c r="E16" s="667">
        <v>1821292</v>
      </c>
      <c r="F16" s="662"/>
      <c r="G16" s="667"/>
      <c r="H16" s="662" t="str">
        <f t="shared" si="2"/>
        <v/>
      </c>
      <c r="I16" s="793">
        <v>708</v>
      </c>
      <c r="J16" s="662"/>
      <c r="K16" s="667"/>
      <c r="L16" s="662" t="str">
        <f t="shared" ref="L16" si="8">IF(K16="","",K16-I16)</f>
        <v/>
      </c>
      <c r="M16" s="667">
        <v>1205000</v>
      </c>
      <c r="N16" s="662"/>
      <c r="O16" s="667"/>
      <c r="P16" s="662" t="str">
        <f t="shared" ref="P16" si="9">IF(O16="","",O16-M16)</f>
        <v/>
      </c>
      <c r="Q16" s="703"/>
      <c r="R16" s="704"/>
      <c r="S16" s="705"/>
      <c r="T16" s="706"/>
      <c r="U16" s="691"/>
      <c r="V16" s="691"/>
      <c r="W16" s="691"/>
      <c r="X16" s="691"/>
      <c r="Y16" s="691"/>
      <c r="Z16" s="691"/>
      <c r="AA16" s="691"/>
      <c r="AB16" s="691"/>
      <c r="AC16" s="691"/>
      <c r="AD16" s="691"/>
      <c r="AE16" s="691"/>
      <c r="AF16" s="691"/>
      <c r="AG16" s="691"/>
      <c r="AH16" s="691"/>
      <c r="AI16" s="691"/>
      <c r="AJ16" s="691"/>
      <c r="AK16" s="691"/>
      <c r="AL16" s="691"/>
      <c r="AM16" s="691"/>
      <c r="AN16" s="691"/>
      <c r="AO16" s="691"/>
      <c r="AP16" s="691"/>
      <c r="AQ16" s="691"/>
      <c r="AR16" s="691"/>
      <c r="AS16" s="691"/>
      <c r="AT16" s="691"/>
      <c r="AU16" s="691"/>
      <c r="AV16" s="691"/>
      <c r="AW16" s="691"/>
      <c r="AX16" s="691"/>
      <c r="AY16" s="691"/>
      <c r="AZ16" s="692"/>
      <c r="BA16" s="522"/>
      <c r="BB16" s="511"/>
      <c r="BC16" s="511"/>
      <c r="BD16" s="505"/>
      <c r="BE16" s="510"/>
      <c r="BF16" s="505"/>
      <c r="BG16" s="505"/>
    </row>
    <row r="17" spans="1:59" x14ac:dyDescent="0.3">
      <c r="A17" s="390" t="s">
        <v>220</v>
      </c>
      <c r="B17" s="493" t="s">
        <v>22</v>
      </c>
      <c r="C17" s="357">
        <v>1425069</v>
      </c>
      <c r="D17" s="357">
        <v>142959317</v>
      </c>
      <c r="E17" s="668">
        <v>848462</v>
      </c>
      <c r="F17" s="663"/>
      <c r="G17" s="668"/>
      <c r="H17" s="663" t="str">
        <f t="shared" si="2"/>
        <v/>
      </c>
      <c r="I17" s="669"/>
      <c r="J17" s="669"/>
      <c r="K17" s="669"/>
      <c r="L17" s="669"/>
      <c r="M17" s="669"/>
      <c r="N17" s="669"/>
      <c r="O17" s="669"/>
      <c r="P17" s="669"/>
      <c r="Q17" s="684"/>
      <c r="R17" s="681"/>
      <c r="S17" s="686"/>
      <c r="T17" s="685"/>
      <c r="U17" s="679"/>
      <c r="V17" s="679"/>
      <c r="W17" s="679"/>
      <c r="X17" s="679"/>
      <c r="Y17" s="679"/>
      <c r="Z17" s="679"/>
      <c r="AA17" s="679"/>
      <c r="AB17" s="679"/>
      <c r="AC17" s="679"/>
      <c r="AD17" s="679"/>
      <c r="AE17" s="679"/>
      <c r="AF17" s="679"/>
      <c r="AG17" s="679"/>
      <c r="AH17" s="679"/>
      <c r="AI17" s="679"/>
      <c r="AJ17" s="679"/>
      <c r="AK17" s="679"/>
      <c r="AL17" s="679"/>
      <c r="AM17" s="679"/>
      <c r="AN17" s="679"/>
      <c r="AO17" s="679"/>
      <c r="AP17" s="679"/>
      <c r="AQ17" s="679"/>
      <c r="AR17" s="679"/>
      <c r="AS17" s="679"/>
      <c r="AT17" s="679"/>
      <c r="AU17" s="679"/>
      <c r="AV17" s="679"/>
      <c r="AW17" s="679"/>
      <c r="AX17" s="679"/>
      <c r="AY17" s="679"/>
      <c r="AZ17" s="689"/>
      <c r="BA17" s="522"/>
      <c r="BB17" s="511"/>
      <c r="BC17" s="511"/>
      <c r="BD17" s="505"/>
      <c r="BE17" s="510"/>
      <c r="BF17" s="505"/>
      <c r="BG17" s="505"/>
    </row>
    <row r="18" spans="1:59" x14ac:dyDescent="0.3">
      <c r="A18" s="390" t="s">
        <v>221</v>
      </c>
      <c r="B18" s="493" t="s">
        <v>22</v>
      </c>
      <c r="C18" s="357">
        <v>1425069</v>
      </c>
      <c r="D18" s="357">
        <v>142959317</v>
      </c>
      <c r="E18" s="668">
        <v>0</v>
      </c>
      <c r="F18" s="663"/>
      <c r="G18" s="668"/>
      <c r="H18" s="663" t="str">
        <f t="shared" si="2"/>
        <v/>
      </c>
      <c r="I18" s="669"/>
      <c r="J18" s="669"/>
      <c r="K18" s="669"/>
      <c r="L18" s="669"/>
      <c r="M18" s="669"/>
      <c r="N18" s="669"/>
      <c r="O18" s="669"/>
      <c r="P18" s="669"/>
      <c r="Q18" s="684"/>
      <c r="R18" s="681"/>
      <c r="S18" s="686"/>
      <c r="T18" s="685"/>
      <c r="U18" s="679"/>
      <c r="V18" s="679"/>
      <c r="W18" s="679"/>
      <c r="X18" s="679"/>
      <c r="Y18" s="679"/>
      <c r="Z18" s="679"/>
      <c r="AA18" s="679"/>
      <c r="AB18" s="679"/>
      <c r="AC18" s="679"/>
      <c r="AD18" s="679"/>
      <c r="AE18" s="679"/>
      <c r="AF18" s="679"/>
      <c r="AG18" s="679"/>
      <c r="AH18" s="679"/>
      <c r="AI18" s="679"/>
      <c r="AJ18" s="679"/>
      <c r="AK18" s="679"/>
      <c r="AL18" s="679"/>
      <c r="AM18" s="679"/>
      <c r="AN18" s="679"/>
      <c r="AO18" s="679"/>
      <c r="AP18" s="679"/>
      <c r="AQ18" s="679"/>
      <c r="AR18" s="679"/>
      <c r="AS18" s="679"/>
      <c r="AT18" s="679"/>
      <c r="AU18" s="679"/>
      <c r="AV18" s="679"/>
      <c r="AW18" s="679"/>
      <c r="AX18" s="679"/>
      <c r="AY18" s="679"/>
      <c r="AZ18" s="689"/>
      <c r="BA18" s="522"/>
      <c r="BB18" s="511"/>
      <c r="BC18" s="511"/>
      <c r="BD18" s="505"/>
      <c r="BE18" s="510"/>
      <c r="BF18" s="505"/>
      <c r="BG18" s="505"/>
    </row>
    <row r="19" spans="1:59" ht="15" thickBot="1" x14ac:dyDescent="0.35">
      <c r="A19" s="529" t="s">
        <v>222</v>
      </c>
      <c r="B19" s="525" t="s">
        <v>22</v>
      </c>
      <c r="C19" s="528">
        <v>1420001</v>
      </c>
      <c r="D19" s="528">
        <v>142959317</v>
      </c>
      <c r="E19" s="670">
        <v>0</v>
      </c>
      <c r="F19" s="664"/>
      <c r="G19" s="670"/>
      <c r="H19" s="664" t="str">
        <f t="shared" si="2"/>
        <v/>
      </c>
      <c r="I19" s="671"/>
      <c r="J19" s="707"/>
      <c r="K19" s="707"/>
      <c r="L19" s="707"/>
      <c r="M19" s="707"/>
      <c r="N19" s="707"/>
      <c r="O19" s="707"/>
      <c r="P19" s="707"/>
      <c r="Q19" s="708"/>
      <c r="R19" s="709"/>
      <c r="S19" s="710"/>
      <c r="T19" s="709"/>
      <c r="U19" s="711"/>
      <c r="V19" s="711"/>
      <c r="W19" s="711"/>
      <c r="X19" s="711"/>
      <c r="Y19" s="711"/>
      <c r="Z19" s="711"/>
      <c r="AA19" s="711"/>
      <c r="AB19" s="711"/>
      <c r="AC19" s="711"/>
      <c r="AD19" s="711"/>
      <c r="AE19" s="711"/>
      <c r="AF19" s="711"/>
      <c r="AG19" s="711"/>
      <c r="AH19" s="711"/>
      <c r="AI19" s="711"/>
      <c r="AJ19" s="711"/>
      <c r="AK19" s="711"/>
      <c r="AL19" s="711"/>
      <c r="AM19" s="711"/>
      <c r="AN19" s="711"/>
      <c r="AO19" s="711"/>
      <c r="AP19" s="711"/>
      <c r="AQ19" s="711"/>
      <c r="AR19" s="711"/>
      <c r="AS19" s="711"/>
      <c r="AT19" s="711"/>
      <c r="AU19" s="711"/>
      <c r="AV19" s="711"/>
      <c r="AW19" s="711"/>
      <c r="AX19" s="711"/>
      <c r="AY19" s="711"/>
      <c r="AZ19" s="712"/>
      <c r="BA19" s="522"/>
      <c r="BB19" s="511"/>
      <c r="BC19" s="511"/>
      <c r="BD19" s="505"/>
      <c r="BE19" s="510"/>
      <c r="BF19" s="505"/>
      <c r="BG19" s="505"/>
    </row>
    <row r="20" spans="1:59" x14ac:dyDescent="0.3">
      <c r="A20" s="432" t="s">
        <v>223</v>
      </c>
      <c r="B20" s="492" t="s">
        <v>22</v>
      </c>
      <c r="C20" s="362">
        <v>1425001</v>
      </c>
      <c r="D20" s="362">
        <v>142033051</v>
      </c>
      <c r="E20" s="667">
        <v>903845</v>
      </c>
      <c r="F20" s="662"/>
      <c r="G20" s="667"/>
      <c r="H20" s="662" t="str">
        <f t="shared" si="2"/>
        <v/>
      </c>
      <c r="I20" s="793">
        <v>352</v>
      </c>
      <c r="J20" s="665"/>
      <c r="K20" s="672"/>
      <c r="L20" s="665" t="str">
        <f t="shared" ref="L20" si="10">IF(K20="","",K20-I20)</f>
        <v/>
      </c>
      <c r="M20" s="672">
        <v>598000</v>
      </c>
      <c r="N20" s="665"/>
      <c r="O20" s="672"/>
      <c r="P20" s="665" t="str">
        <f t="shared" ref="P20" si="11">IF(O20="","",O20-M20)</f>
        <v/>
      </c>
      <c r="Q20" s="787">
        <v>0</v>
      </c>
      <c r="R20" s="704"/>
      <c r="S20" s="705"/>
      <c r="T20" s="706"/>
      <c r="U20" s="687"/>
      <c r="V20" s="687"/>
      <c r="W20" s="687"/>
      <c r="X20" s="687"/>
      <c r="Y20" s="687"/>
      <c r="Z20" s="687"/>
      <c r="AA20" s="687"/>
      <c r="AB20" s="687"/>
      <c r="AC20" s="687"/>
      <c r="AD20" s="687"/>
      <c r="AE20" s="687"/>
      <c r="AF20" s="687"/>
      <c r="AG20" s="687"/>
      <c r="AH20" s="687"/>
      <c r="AI20" s="687"/>
      <c r="AJ20" s="687"/>
      <c r="AK20" s="687"/>
      <c r="AL20" s="687"/>
      <c r="AM20" s="687"/>
      <c r="AN20" s="687"/>
      <c r="AO20" s="687"/>
      <c r="AP20" s="687"/>
      <c r="AQ20" s="687"/>
      <c r="AR20" s="687"/>
      <c r="AS20" s="687"/>
      <c r="AT20" s="687"/>
      <c r="AU20" s="687"/>
      <c r="AV20" s="687"/>
      <c r="AW20" s="687"/>
      <c r="AX20" s="687"/>
      <c r="AY20" s="687"/>
      <c r="AZ20" s="688"/>
      <c r="BA20" s="522"/>
      <c r="BB20" s="511"/>
      <c r="BC20" s="511"/>
      <c r="BD20" s="505"/>
      <c r="BE20" s="510"/>
      <c r="BF20" s="505"/>
      <c r="BG20" s="505"/>
    </row>
    <row r="21" spans="1:59" x14ac:dyDescent="0.3">
      <c r="A21" s="390" t="s">
        <v>224</v>
      </c>
      <c r="B21" s="493" t="s">
        <v>22</v>
      </c>
      <c r="C21" s="357">
        <v>1425069</v>
      </c>
      <c r="D21" s="357">
        <v>142959316</v>
      </c>
      <c r="E21" s="668">
        <v>386923</v>
      </c>
      <c r="F21" s="663"/>
      <c r="G21" s="668"/>
      <c r="H21" s="663" t="str">
        <f t="shared" si="2"/>
        <v/>
      </c>
      <c r="I21" s="669"/>
      <c r="J21" s="669"/>
      <c r="K21" s="669"/>
      <c r="L21" s="669"/>
      <c r="M21" s="669"/>
      <c r="N21" s="669"/>
      <c r="O21" s="669"/>
      <c r="P21" s="669"/>
      <c r="Q21" s="788">
        <v>0</v>
      </c>
      <c r="R21" s="681"/>
      <c r="S21" s="686"/>
      <c r="T21" s="685"/>
      <c r="U21" s="679"/>
      <c r="V21" s="679"/>
      <c r="W21" s="679"/>
      <c r="X21" s="679"/>
      <c r="Y21" s="679"/>
      <c r="Z21" s="679"/>
      <c r="AA21" s="679"/>
      <c r="AB21" s="679"/>
      <c r="AC21" s="679"/>
      <c r="AD21" s="679"/>
      <c r="AE21" s="679"/>
      <c r="AF21" s="679"/>
      <c r="AG21" s="679"/>
      <c r="AH21" s="679"/>
      <c r="AI21" s="679"/>
      <c r="AJ21" s="679"/>
      <c r="AK21" s="679"/>
      <c r="AL21" s="679"/>
      <c r="AM21" s="679"/>
      <c r="AN21" s="679"/>
      <c r="AO21" s="679"/>
      <c r="AP21" s="679"/>
      <c r="AQ21" s="679"/>
      <c r="AR21" s="679"/>
      <c r="AS21" s="679"/>
      <c r="AT21" s="679"/>
      <c r="AU21" s="679"/>
      <c r="AV21" s="679"/>
      <c r="AW21" s="679"/>
      <c r="AX21" s="679"/>
      <c r="AY21" s="679"/>
      <c r="AZ21" s="689"/>
      <c r="BA21" s="522"/>
      <c r="BB21" s="511"/>
      <c r="BC21" s="511"/>
      <c r="BD21" s="505"/>
      <c r="BE21" s="510"/>
      <c r="BF21" s="505"/>
      <c r="BG21" s="505"/>
    </row>
    <row r="22" spans="1:59" x14ac:dyDescent="0.3">
      <c r="A22" s="390" t="s">
        <v>225</v>
      </c>
      <c r="B22" s="493" t="s">
        <v>22</v>
      </c>
      <c r="C22" s="357">
        <v>1425069</v>
      </c>
      <c r="D22" s="357">
        <v>142959316</v>
      </c>
      <c r="E22" s="668">
        <v>30446</v>
      </c>
      <c r="F22" s="663"/>
      <c r="G22" s="668"/>
      <c r="H22" s="663" t="str">
        <f t="shared" si="2"/>
        <v/>
      </c>
      <c r="I22" s="669"/>
      <c r="J22" s="669"/>
      <c r="K22" s="669"/>
      <c r="L22" s="669"/>
      <c r="M22" s="669"/>
      <c r="N22" s="669"/>
      <c r="O22" s="669"/>
      <c r="P22" s="669"/>
      <c r="Q22" s="788">
        <v>0</v>
      </c>
      <c r="R22" s="681"/>
      <c r="S22" s="686"/>
      <c r="T22" s="685"/>
      <c r="U22" s="679"/>
      <c r="V22" s="679"/>
      <c r="W22" s="679"/>
      <c r="X22" s="679"/>
      <c r="Y22" s="679"/>
      <c r="Z22" s="679"/>
      <c r="AA22" s="679"/>
      <c r="AB22" s="679"/>
      <c r="AC22" s="679"/>
      <c r="AD22" s="679"/>
      <c r="AE22" s="679"/>
      <c r="AF22" s="679"/>
      <c r="AG22" s="679"/>
      <c r="AH22" s="679"/>
      <c r="AI22" s="679"/>
      <c r="AJ22" s="679"/>
      <c r="AK22" s="679"/>
      <c r="AL22" s="679"/>
      <c r="AM22" s="679"/>
      <c r="AN22" s="679"/>
      <c r="AO22" s="679"/>
      <c r="AP22" s="679"/>
      <c r="AQ22" s="679"/>
      <c r="AR22" s="679"/>
      <c r="AS22" s="679"/>
      <c r="AT22" s="679"/>
      <c r="AU22" s="679"/>
      <c r="AV22" s="679"/>
      <c r="AW22" s="679"/>
      <c r="AX22" s="679"/>
      <c r="AY22" s="679"/>
      <c r="AZ22" s="689"/>
      <c r="BA22" s="522"/>
      <c r="BB22" s="511"/>
      <c r="BC22" s="511"/>
      <c r="BD22" s="505"/>
      <c r="BE22" s="510"/>
      <c r="BF22" s="505"/>
      <c r="BG22" s="505"/>
    </row>
    <row r="23" spans="1:59" ht="15" thickBot="1" x14ac:dyDescent="0.35">
      <c r="A23" s="529" t="s">
        <v>226</v>
      </c>
      <c r="B23" s="525" t="s">
        <v>22</v>
      </c>
      <c r="C23" s="357">
        <v>1420001</v>
      </c>
      <c r="D23" s="357">
        <v>142959316</v>
      </c>
      <c r="E23" s="670">
        <v>6211</v>
      </c>
      <c r="F23" s="664"/>
      <c r="G23" s="670"/>
      <c r="H23" s="664" t="str">
        <f t="shared" si="2"/>
        <v/>
      </c>
      <c r="I23" s="671"/>
      <c r="J23" s="671"/>
      <c r="K23" s="671"/>
      <c r="L23" s="671"/>
      <c r="M23" s="671"/>
      <c r="N23" s="671"/>
      <c r="O23" s="671"/>
      <c r="P23" s="671"/>
      <c r="Q23" s="788">
        <v>0</v>
      </c>
      <c r="R23" s="681"/>
      <c r="S23" s="686"/>
      <c r="T23" s="685"/>
      <c r="U23" s="683"/>
      <c r="V23" s="683"/>
      <c r="W23" s="683"/>
      <c r="X23" s="683"/>
      <c r="Y23" s="683"/>
      <c r="Z23" s="683"/>
      <c r="AA23" s="683"/>
      <c r="AB23" s="683"/>
      <c r="AC23" s="683"/>
      <c r="AD23" s="683"/>
      <c r="AE23" s="683"/>
      <c r="AF23" s="683"/>
      <c r="AG23" s="683"/>
      <c r="AH23" s="683"/>
      <c r="AI23" s="683"/>
      <c r="AJ23" s="683"/>
      <c r="AK23" s="683"/>
      <c r="AL23" s="683"/>
      <c r="AM23" s="683"/>
      <c r="AN23" s="683"/>
      <c r="AO23" s="683"/>
      <c r="AP23" s="683"/>
      <c r="AQ23" s="683"/>
      <c r="AR23" s="683"/>
      <c r="AS23" s="683"/>
      <c r="AT23" s="683"/>
      <c r="AU23" s="683"/>
      <c r="AV23" s="683"/>
      <c r="AW23" s="683"/>
      <c r="AX23" s="683"/>
      <c r="AY23" s="683"/>
      <c r="AZ23" s="690"/>
      <c r="BA23" s="522"/>
      <c r="BB23" s="511"/>
      <c r="BC23" s="511"/>
      <c r="BD23" s="505"/>
      <c r="BE23" s="510"/>
      <c r="BF23" s="505"/>
      <c r="BG23" s="505"/>
    </row>
    <row r="24" spans="1:59" ht="15" thickBot="1" x14ac:dyDescent="0.35">
      <c r="A24" s="914" t="s">
        <v>26</v>
      </c>
      <c r="B24" s="915"/>
      <c r="C24" s="915"/>
      <c r="D24" s="790"/>
      <c r="E24" s="542">
        <f t="shared" ref="E24:AZ24" si="12">SUM(E12:E23)</f>
        <v>6326900</v>
      </c>
      <c r="F24" s="542">
        <f t="shared" si="12"/>
        <v>0</v>
      </c>
      <c r="G24" s="542">
        <f t="shared" si="12"/>
        <v>0</v>
      </c>
      <c r="H24" s="542">
        <f t="shared" si="12"/>
        <v>0</v>
      </c>
      <c r="I24" s="542">
        <f t="shared" si="12"/>
        <v>1695</v>
      </c>
      <c r="J24" s="542">
        <f t="shared" si="12"/>
        <v>0</v>
      </c>
      <c r="K24" s="542">
        <f t="shared" si="12"/>
        <v>0</v>
      </c>
      <c r="L24" s="542">
        <f t="shared" si="12"/>
        <v>0</v>
      </c>
      <c r="M24" s="542">
        <f t="shared" si="12"/>
        <v>2883000</v>
      </c>
      <c r="N24" s="542">
        <f t="shared" si="12"/>
        <v>0</v>
      </c>
      <c r="O24" s="542">
        <f t="shared" si="12"/>
        <v>0</v>
      </c>
      <c r="P24" s="542">
        <f t="shared" si="12"/>
        <v>0</v>
      </c>
      <c r="Q24" s="597">
        <f t="shared" si="12"/>
        <v>0</v>
      </c>
      <c r="R24" s="597">
        <f t="shared" si="12"/>
        <v>0</v>
      </c>
      <c r="S24" s="597">
        <f t="shared" si="12"/>
        <v>0</v>
      </c>
      <c r="T24" s="597">
        <f t="shared" si="12"/>
        <v>0</v>
      </c>
      <c r="U24" s="597">
        <f t="shared" si="12"/>
        <v>0</v>
      </c>
      <c r="V24" s="597">
        <f t="shared" si="12"/>
        <v>0</v>
      </c>
      <c r="W24" s="597">
        <f t="shared" si="12"/>
        <v>0</v>
      </c>
      <c r="X24" s="597">
        <f t="shared" si="12"/>
        <v>0</v>
      </c>
      <c r="Y24" s="597">
        <f t="shared" si="12"/>
        <v>0</v>
      </c>
      <c r="Z24" s="597">
        <f t="shared" si="12"/>
        <v>0</v>
      </c>
      <c r="AA24" s="597">
        <f t="shared" si="12"/>
        <v>0</v>
      </c>
      <c r="AB24" s="597">
        <f t="shared" si="12"/>
        <v>0</v>
      </c>
      <c r="AC24" s="597">
        <f t="shared" si="12"/>
        <v>0</v>
      </c>
      <c r="AD24" s="597">
        <f t="shared" si="12"/>
        <v>0</v>
      </c>
      <c r="AE24" s="597">
        <f t="shared" si="12"/>
        <v>0</v>
      </c>
      <c r="AF24" s="597">
        <f t="shared" si="12"/>
        <v>0</v>
      </c>
      <c r="AG24" s="597">
        <f t="shared" si="12"/>
        <v>0</v>
      </c>
      <c r="AH24" s="597">
        <f t="shared" si="12"/>
        <v>0</v>
      </c>
      <c r="AI24" s="597">
        <f t="shared" si="12"/>
        <v>0</v>
      </c>
      <c r="AJ24" s="597">
        <f t="shared" si="12"/>
        <v>0</v>
      </c>
      <c r="AK24" s="597">
        <f t="shared" si="12"/>
        <v>0</v>
      </c>
      <c r="AL24" s="597">
        <f t="shared" si="12"/>
        <v>0</v>
      </c>
      <c r="AM24" s="597">
        <f t="shared" si="12"/>
        <v>0</v>
      </c>
      <c r="AN24" s="597">
        <f t="shared" si="12"/>
        <v>0</v>
      </c>
      <c r="AO24" s="597">
        <f t="shared" si="12"/>
        <v>0</v>
      </c>
      <c r="AP24" s="597">
        <f t="shared" si="12"/>
        <v>0</v>
      </c>
      <c r="AQ24" s="597">
        <f t="shared" si="12"/>
        <v>0</v>
      </c>
      <c r="AR24" s="597">
        <f t="shared" si="12"/>
        <v>0</v>
      </c>
      <c r="AS24" s="597">
        <f t="shared" si="12"/>
        <v>0</v>
      </c>
      <c r="AT24" s="597">
        <f t="shared" si="12"/>
        <v>0</v>
      </c>
      <c r="AU24" s="597">
        <f t="shared" si="12"/>
        <v>0</v>
      </c>
      <c r="AV24" s="597">
        <f t="shared" si="12"/>
        <v>0</v>
      </c>
      <c r="AW24" s="597">
        <f t="shared" si="12"/>
        <v>0</v>
      </c>
      <c r="AX24" s="597">
        <f t="shared" si="12"/>
        <v>0</v>
      </c>
      <c r="AY24" s="597">
        <f t="shared" si="12"/>
        <v>0</v>
      </c>
      <c r="AZ24" s="598">
        <f t="shared" si="12"/>
        <v>0</v>
      </c>
      <c r="BA24" s="541">
        <f>SUM(BA12:BA23)</f>
        <v>0</v>
      </c>
      <c r="BB24" s="517">
        <f>SUM(BB12:BB23)</f>
        <v>0</v>
      </c>
      <c r="BC24" s="517">
        <f>SUM(BC12:BC23)</f>
        <v>0</v>
      </c>
      <c r="BD24" s="518">
        <f>SUM(BD12:BD23)</f>
        <v>0</v>
      </c>
      <c r="BE24" s="518">
        <f t="shared" ref="BE24:BG24" si="13">SUM(BE12:BE23)</f>
        <v>0</v>
      </c>
      <c r="BF24" s="518">
        <f t="shared" si="13"/>
        <v>0</v>
      </c>
      <c r="BG24" s="518">
        <f t="shared" si="13"/>
        <v>0</v>
      </c>
    </row>
    <row r="25" spans="1:59" x14ac:dyDescent="0.3">
      <c r="A25" s="433" t="s">
        <v>270</v>
      </c>
      <c r="B25" s="495" t="s">
        <v>33</v>
      </c>
      <c r="C25" s="540">
        <v>1423321</v>
      </c>
      <c r="D25" s="540">
        <v>142959286</v>
      </c>
      <c r="E25" s="672">
        <v>511000</v>
      </c>
      <c r="F25" s="665"/>
      <c r="G25" s="672"/>
      <c r="H25" s="665"/>
      <c r="I25" s="669"/>
      <c r="J25" s="665"/>
      <c r="K25" s="672"/>
      <c r="L25" s="665"/>
      <c r="M25" s="669"/>
      <c r="N25" s="665"/>
      <c r="O25" s="672"/>
      <c r="P25" s="665"/>
      <c r="Q25" s="680">
        <v>200000</v>
      </c>
      <c r="R25" s="681"/>
      <c r="S25" s="682"/>
      <c r="T25" s="681"/>
      <c r="U25" s="682"/>
      <c r="V25" s="681"/>
      <c r="W25" s="682"/>
      <c r="X25" s="693"/>
      <c r="Y25" s="682"/>
      <c r="Z25" s="681"/>
      <c r="AA25" s="682"/>
      <c r="AB25" s="693"/>
      <c r="AC25" s="568">
        <v>200000</v>
      </c>
      <c r="AD25" s="695"/>
      <c r="AE25" s="694"/>
      <c r="AF25" s="696"/>
      <c r="AG25" s="694"/>
      <c r="AH25" s="695"/>
      <c r="AI25" s="694"/>
      <c r="AJ25" s="696"/>
      <c r="AK25" s="694"/>
      <c r="AL25" s="695"/>
      <c r="AM25" s="694"/>
      <c r="AN25" s="696"/>
      <c r="AO25" s="584">
        <v>162000</v>
      </c>
      <c r="AP25" s="698"/>
      <c r="AQ25" s="697"/>
      <c r="AR25" s="698"/>
      <c r="AS25" s="697"/>
      <c r="AT25" s="698"/>
      <c r="AU25" s="697"/>
      <c r="AV25" s="699"/>
      <c r="AW25" s="697"/>
      <c r="AX25" s="698"/>
      <c r="AY25" s="697"/>
      <c r="AZ25" s="699"/>
      <c r="BA25" s="522"/>
      <c r="BB25" s="511"/>
      <c r="BC25" s="511"/>
      <c r="BD25" s="505"/>
      <c r="BE25" s="510"/>
      <c r="BF25" s="505"/>
      <c r="BG25" s="505"/>
    </row>
    <row r="26" spans="1:59" x14ac:dyDescent="0.3">
      <c r="A26" s="390" t="s">
        <v>271</v>
      </c>
      <c r="B26" s="493" t="s">
        <v>33</v>
      </c>
      <c r="C26" s="358">
        <v>1423322</v>
      </c>
      <c r="D26" s="540">
        <v>142959285</v>
      </c>
      <c r="E26" s="668">
        <v>7425</v>
      </c>
      <c r="F26" s="663"/>
      <c r="G26" s="668"/>
      <c r="H26" s="663"/>
      <c r="I26" s="669"/>
      <c r="J26" s="663"/>
      <c r="K26" s="668"/>
      <c r="L26" s="663"/>
      <c r="M26" s="669"/>
      <c r="N26" s="663"/>
      <c r="O26" s="668"/>
      <c r="P26" s="663"/>
      <c r="Q26" s="680">
        <v>280000</v>
      </c>
      <c r="R26" s="681"/>
      <c r="S26" s="682"/>
      <c r="T26" s="681"/>
      <c r="U26" s="682"/>
      <c r="V26" s="681"/>
      <c r="W26" s="682"/>
      <c r="X26" s="693"/>
      <c r="Y26" s="682"/>
      <c r="Z26" s="681"/>
      <c r="AA26" s="682"/>
      <c r="AB26" s="693"/>
      <c r="AC26" s="568">
        <v>280000</v>
      </c>
      <c r="AD26" s="695"/>
      <c r="AE26" s="694"/>
      <c r="AF26" s="696"/>
      <c r="AG26" s="694"/>
      <c r="AH26" s="695"/>
      <c r="AI26" s="694"/>
      <c r="AJ26" s="696"/>
      <c r="AK26" s="694"/>
      <c r="AL26" s="695"/>
      <c r="AM26" s="694"/>
      <c r="AN26" s="696"/>
      <c r="AO26" s="584">
        <v>210000</v>
      </c>
      <c r="AP26" s="698"/>
      <c r="AQ26" s="697"/>
      <c r="AR26" s="698"/>
      <c r="AS26" s="697"/>
      <c r="AT26" s="698"/>
      <c r="AU26" s="697"/>
      <c r="AV26" s="699"/>
      <c r="AW26" s="697"/>
      <c r="AX26" s="698"/>
      <c r="AY26" s="697"/>
      <c r="AZ26" s="699"/>
      <c r="BA26" s="522"/>
      <c r="BB26" s="511"/>
      <c r="BC26" s="511"/>
      <c r="BD26" s="505"/>
      <c r="BE26" s="510"/>
      <c r="BF26" s="505"/>
      <c r="BG26" s="505"/>
    </row>
    <row r="27" spans="1:59" x14ac:dyDescent="0.3">
      <c r="A27" s="390" t="s">
        <v>179</v>
      </c>
      <c r="B27" s="493" t="s">
        <v>268</v>
      </c>
      <c r="C27" s="358">
        <v>1425069</v>
      </c>
      <c r="D27" s="540">
        <v>142959290</v>
      </c>
      <c r="E27" s="668">
        <v>102767</v>
      </c>
      <c r="F27" s="663"/>
      <c r="G27" s="668"/>
      <c r="H27" s="663"/>
      <c r="I27" s="919">
        <f>M27/2000</f>
        <v>1530.5</v>
      </c>
      <c r="J27" s="771"/>
      <c r="K27" s="771"/>
      <c r="L27" s="771"/>
      <c r="M27" s="911">
        <v>3061000</v>
      </c>
      <c r="N27" s="669"/>
      <c r="O27" s="669"/>
      <c r="P27" s="673"/>
      <c r="Q27" s="680">
        <v>29328</v>
      </c>
      <c r="R27" s="681"/>
      <c r="S27" s="682"/>
      <c r="T27" s="681"/>
      <c r="U27" s="922">
        <f>Y27/2000</f>
        <v>1517.5</v>
      </c>
      <c r="V27" s="771"/>
      <c r="W27" s="771"/>
      <c r="X27" s="771"/>
      <c r="Y27" s="911">
        <v>3035000</v>
      </c>
      <c r="Z27" s="679"/>
      <c r="AA27" s="679"/>
      <c r="AB27" s="700"/>
      <c r="AC27" s="568">
        <v>9299</v>
      </c>
      <c r="AD27" s="695"/>
      <c r="AE27" s="694"/>
      <c r="AF27" s="696"/>
      <c r="AG27" s="925">
        <f>AK27/2000</f>
        <v>729.5</v>
      </c>
      <c r="AH27" s="771"/>
      <c r="AI27" s="771"/>
      <c r="AJ27" s="771"/>
      <c r="AK27" s="911">
        <v>1459000</v>
      </c>
      <c r="AL27" s="679"/>
      <c r="AM27" s="679"/>
      <c r="AN27" s="700"/>
      <c r="AO27" s="584">
        <v>9670</v>
      </c>
      <c r="AP27" s="698"/>
      <c r="AQ27" s="697"/>
      <c r="AR27" s="698"/>
      <c r="AS27" s="928">
        <f>AW27/2000</f>
        <v>772.5</v>
      </c>
      <c r="AT27" s="771"/>
      <c r="AU27" s="771"/>
      <c r="AV27" s="771"/>
      <c r="AW27" s="911">
        <v>1545000</v>
      </c>
      <c r="AX27" s="679"/>
      <c r="AY27" s="679"/>
      <c r="AZ27" s="700"/>
      <c r="BA27" s="522"/>
      <c r="BB27" s="511"/>
      <c r="BC27" s="511"/>
      <c r="BD27" s="505"/>
      <c r="BE27" s="510"/>
      <c r="BF27" s="505"/>
      <c r="BG27" s="505"/>
    </row>
    <row r="28" spans="1:59" x14ac:dyDescent="0.3">
      <c r="A28" s="390" t="s">
        <v>180</v>
      </c>
      <c r="B28" s="493" t="s">
        <v>268</v>
      </c>
      <c r="C28" s="358">
        <v>1425069</v>
      </c>
      <c r="D28" s="540">
        <v>142959290</v>
      </c>
      <c r="E28" s="668">
        <v>1187389</v>
      </c>
      <c r="F28" s="663"/>
      <c r="G28" s="668"/>
      <c r="H28" s="663"/>
      <c r="I28" s="920"/>
      <c r="J28" s="771"/>
      <c r="K28" s="771"/>
      <c r="L28" s="771"/>
      <c r="M28" s="912"/>
      <c r="N28" s="669"/>
      <c r="O28" s="669"/>
      <c r="P28" s="669"/>
      <c r="Q28" s="680">
        <v>558895</v>
      </c>
      <c r="R28" s="681"/>
      <c r="S28" s="682"/>
      <c r="T28" s="681"/>
      <c r="U28" s="923"/>
      <c r="V28" s="771"/>
      <c r="W28" s="771"/>
      <c r="X28" s="771"/>
      <c r="Y28" s="912"/>
      <c r="Z28" s="679"/>
      <c r="AA28" s="679"/>
      <c r="AB28" s="679"/>
      <c r="AC28" s="568">
        <v>385584</v>
      </c>
      <c r="AD28" s="695"/>
      <c r="AE28" s="694"/>
      <c r="AF28" s="696"/>
      <c r="AG28" s="926"/>
      <c r="AH28" s="771"/>
      <c r="AI28" s="771"/>
      <c r="AJ28" s="771"/>
      <c r="AK28" s="912"/>
      <c r="AL28" s="679"/>
      <c r="AM28" s="679"/>
      <c r="AN28" s="679"/>
      <c r="AO28" s="584">
        <v>279200</v>
      </c>
      <c r="AP28" s="698"/>
      <c r="AQ28" s="697"/>
      <c r="AR28" s="698"/>
      <c r="AS28" s="929"/>
      <c r="AT28" s="771"/>
      <c r="AU28" s="771"/>
      <c r="AV28" s="771"/>
      <c r="AW28" s="912"/>
      <c r="AX28" s="679"/>
      <c r="AY28" s="679"/>
      <c r="AZ28" s="679"/>
      <c r="BA28" s="522"/>
      <c r="BB28" s="511"/>
      <c r="BC28" s="511"/>
      <c r="BD28" s="505"/>
      <c r="BE28" s="510"/>
      <c r="BF28" s="505"/>
      <c r="BG28" s="505"/>
    </row>
    <row r="29" spans="1:59" ht="15" thickBot="1" x14ac:dyDescent="0.35">
      <c r="A29" s="527" t="s">
        <v>175</v>
      </c>
      <c r="B29" s="524" t="s">
        <v>268</v>
      </c>
      <c r="C29" s="537">
        <v>1420001</v>
      </c>
      <c r="D29" s="540">
        <v>142959290</v>
      </c>
      <c r="E29" s="674">
        <v>242227</v>
      </c>
      <c r="F29" s="666"/>
      <c r="G29" s="674"/>
      <c r="H29" s="666"/>
      <c r="I29" s="921"/>
      <c r="J29" s="772"/>
      <c r="K29" s="772"/>
      <c r="L29" s="772"/>
      <c r="M29" s="913"/>
      <c r="N29" s="671"/>
      <c r="O29" s="671"/>
      <c r="P29" s="671"/>
      <c r="Q29" s="708">
        <v>114015</v>
      </c>
      <c r="R29" s="709"/>
      <c r="S29" s="710"/>
      <c r="T29" s="709"/>
      <c r="U29" s="924"/>
      <c r="V29" s="772"/>
      <c r="W29" s="772"/>
      <c r="X29" s="772"/>
      <c r="Y29" s="913"/>
      <c r="Z29" s="711"/>
      <c r="AA29" s="711"/>
      <c r="AB29" s="711"/>
      <c r="AC29" s="766">
        <v>78659</v>
      </c>
      <c r="AD29" s="724"/>
      <c r="AE29" s="723"/>
      <c r="AF29" s="725"/>
      <c r="AG29" s="927"/>
      <c r="AH29" s="772"/>
      <c r="AI29" s="772"/>
      <c r="AJ29" s="772"/>
      <c r="AK29" s="913"/>
      <c r="AL29" s="711"/>
      <c r="AM29" s="711"/>
      <c r="AN29" s="711"/>
      <c r="AO29" s="767">
        <v>56957</v>
      </c>
      <c r="AP29" s="727"/>
      <c r="AQ29" s="726"/>
      <c r="AR29" s="727"/>
      <c r="AS29" s="930"/>
      <c r="AT29" s="772"/>
      <c r="AU29" s="772"/>
      <c r="AV29" s="772"/>
      <c r="AW29" s="913"/>
      <c r="AX29" s="711"/>
      <c r="AY29" s="711"/>
      <c r="AZ29" s="711"/>
      <c r="BA29" s="522"/>
      <c r="BB29" s="511"/>
      <c r="BC29" s="511"/>
      <c r="BD29" s="505"/>
      <c r="BE29" s="510"/>
      <c r="BF29" s="505"/>
      <c r="BG29" s="505"/>
    </row>
    <row r="30" spans="1:59" x14ac:dyDescent="0.3">
      <c r="A30" s="432" t="s">
        <v>272</v>
      </c>
      <c r="B30" s="492" t="s">
        <v>33</v>
      </c>
      <c r="C30" s="536">
        <v>1423322</v>
      </c>
      <c r="D30" s="536">
        <v>142959293</v>
      </c>
      <c r="E30" s="667">
        <v>145240</v>
      </c>
      <c r="F30" s="662"/>
      <c r="G30" s="667"/>
      <c r="H30" s="662"/>
      <c r="I30" s="667"/>
      <c r="J30" s="662"/>
      <c r="K30" s="667"/>
      <c r="L30" s="662"/>
      <c r="M30" s="667"/>
      <c r="N30" s="662"/>
      <c r="O30" s="667"/>
      <c r="P30" s="662"/>
      <c r="Q30" s="719">
        <v>145240</v>
      </c>
      <c r="R30" s="704"/>
      <c r="S30" s="713"/>
      <c r="T30" s="704"/>
      <c r="U30" s="713"/>
      <c r="V30" s="704"/>
      <c r="W30" s="713"/>
      <c r="X30" s="714"/>
      <c r="Y30" s="713"/>
      <c r="Z30" s="704"/>
      <c r="AA30" s="713"/>
      <c r="AB30" s="714"/>
      <c r="AC30" s="557">
        <v>145210</v>
      </c>
      <c r="AD30" s="721"/>
      <c r="AE30" s="720"/>
      <c r="AF30" s="722"/>
      <c r="AG30" s="720"/>
      <c r="AH30" s="721"/>
      <c r="AI30" s="720"/>
      <c r="AJ30" s="722"/>
      <c r="AK30" s="720"/>
      <c r="AL30" s="721"/>
      <c r="AM30" s="720"/>
      <c r="AN30" s="722"/>
      <c r="AO30" s="573">
        <v>145210</v>
      </c>
      <c r="AP30" s="717"/>
      <c r="AQ30" s="716"/>
      <c r="AR30" s="717"/>
      <c r="AS30" s="716"/>
      <c r="AT30" s="717"/>
      <c r="AU30" s="716"/>
      <c r="AV30" s="718"/>
      <c r="AW30" s="716"/>
      <c r="AX30" s="717"/>
      <c r="AY30" s="716"/>
      <c r="AZ30" s="718"/>
      <c r="BA30" s="522"/>
      <c r="BB30" s="511"/>
      <c r="BC30" s="511"/>
      <c r="BD30" s="505"/>
      <c r="BE30" s="510"/>
      <c r="BF30" s="505"/>
      <c r="BG30" s="505"/>
    </row>
    <row r="31" spans="1:59" ht="15" thickBot="1" x14ac:dyDescent="0.35">
      <c r="A31" s="605" t="s">
        <v>273</v>
      </c>
      <c r="B31" s="606" t="s">
        <v>33</v>
      </c>
      <c r="C31" s="607">
        <v>1423322</v>
      </c>
      <c r="D31" s="607">
        <v>142959292</v>
      </c>
      <c r="E31" s="526"/>
      <c r="F31" s="526"/>
      <c r="G31" s="526"/>
      <c r="H31" s="526"/>
      <c r="I31" s="526"/>
      <c r="J31" s="526"/>
      <c r="K31" s="526"/>
      <c r="L31" s="526"/>
      <c r="M31" s="526"/>
      <c r="N31" s="526"/>
      <c r="O31" s="526"/>
      <c r="P31" s="526"/>
      <c r="Q31" s="679"/>
      <c r="R31" s="679"/>
      <c r="S31" s="679"/>
      <c r="T31" s="679"/>
      <c r="U31" s="679"/>
      <c r="V31" s="679"/>
      <c r="W31" s="679"/>
      <c r="X31" s="679"/>
      <c r="Y31" s="679"/>
      <c r="Z31" s="679"/>
      <c r="AA31" s="679"/>
      <c r="AB31" s="679"/>
      <c r="AC31" s="679"/>
      <c r="AD31" s="679"/>
      <c r="AE31" s="679"/>
      <c r="AF31" s="679"/>
      <c r="AG31" s="679"/>
      <c r="AH31" s="679"/>
      <c r="AI31" s="679"/>
      <c r="AJ31" s="679"/>
      <c r="AK31" s="679"/>
      <c r="AL31" s="679"/>
      <c r="AM31" s="679"/>
      <c r="AN31" s="679"/>
      <c r="AO31" s="679"/>
      <c r="AP31" s="679"/>
      <c r="AQ31" s="679"/>
      <c r="AR31" s="679"/>
      <c r="AS31" s="679"/>
      <c r="AT31" s="679"/>
      <c r="AU31" s="679"/>
      <c r="AV31" s="679"/>
      <c r="AW31" s="679"/>
      <c r="AX31" s="679"/>
      <c r="AY31" s="679"/>
      <c r="AZ31" s="679"/>
      <c r="BA31" s="522"/>
      <c r="BB31" s="511"/>
      <c r="BC31" s="511"/>
      <c r="BD31" s="505"/>
      <c r="BE31" s="510"/>
      <c r="BF31" s="505"/>
      <c r="BG31" s="505"/>
    </row>
    <row r="32" spans="1:59" ht="15" thickBot="1" x14ac:dyDescent="0.35">
      <c r="A32" s="914" t="s">
        <v>165</v>
      </c>
      <c r="B32" s="915"/>
      <c r="C32" s="915"/>
      <c r="D32" s="790"/>
      <c r="E32" s="542">
        <f>SUM(E25:E31)</f>
        <v>2196048</v>
      </c>
      <c r="F32" s="542">
        <f t="shared" ref="F32:AZ32" si="14">SUM(F25:F31)</f>
        <v>0</v>
      </c>
      <c r="G32" s="542">
        <f t="shared" si="14"/>
        <v>0</v>
      </c>
      <c r="H32" s="542">
        <f t="shared" si="14"/>
        <v>0</v>
      </c>
      <c r="I32" s="542">
        <f>SUM(I25:I31)</f>
        <v>1530.5</v>
      </c>
      <c r="J32" s="542">
        <f t="shared" si="14"/>
        <v>0</v>
      </c>
      <c r="K32" s="542">
        <f t="shared" si="14"/>
        <v>0</v>
      </c>
      <c r="L32" s="542">
        <f t="shared" si="14"/>
        <v>0</v>
      </c>
      <c r="M32" s="542">
        <f>SUM(M25:M31)</f>
        <v>3061000</v>
      </c>
      <c r="N32" s="542">
        <f t="shared" si="14"/>
        <v>0</v>
      </c>
      <c r="O32" s="542">
        <f t="shared" si="14"/>
        <v>0</v>
      </c>
      <c r="P32" s="542">
        <f t="shared" si="14"/>
        <v>0</v>
      </c>
      <c r="Q32" s="599">
        <f t="shared" si="14"/>
        <v>1327478</v>
      </c>
      <c r="R32" s="599">
        <f t="shared" si="14"/>
        <v>0</v>
      </c>
      <c r="S32" s="599">
        <f t="shared" si="14"/>
        <v>0</v>
      </c>
      <c r="T32" s="599">
        <f t="shared" si="14"/>
        <v>0</v>
      </c>
      <c r="U32" s="599">
        <f t="shared" si="14"/>
        <v>1517.5</v>
      </c>
      <c r="V32" s="599">
        <f t="shared" si="14"/>
        <v>0</v>
      </c>
      <c r="W32" s="599">
        <f t="shared" si="14"/>
        <v>0</v>
      </c>
      <c r="X32" s="599">
        <f t="shared" si="14"/>
        <v>0</v>
      </c>
      <c r="Y32" s="599">
        <f t="shared" si="14"/>
        <v>3035000</v>
      </c>
      <c r="Z32" s="599">
        <f t="shared" si="14"/>
        <v>0</v>
      </c>
      <c r="AA32" s="599">
        <f t="shared" si="14"/>
        <v>0</v>
      </c>
      <c r="AB32" s="599">
        <f t="shared" si="14"/>
        <v>0</v>
      </c>
      <c r="AC32" s="599">
        <f>SUM(AC25:AC31)</f>
        <v>1098752</v>
      </c>
      <c r="AD32" s="599">
        <f t="shared" si="14"/>
        <v>0</v>
      </c>
      <c r="AE32" s="599">
        <f t="shared" si="14"/>
        <v>0</v>
      </c>
      <c r="AF32" s="599">
        <f t="shared" si="14"/>
        <v>0</v>
      </c>
      <c r="AG32" s="599">
        <f t="shared" si="14"/>
        <v>729.5</v>
      </c>
      <c r="AH32" s="599">
        <f t="shared" si="14"/>
        <v>0</v>
      </c>
      <c r="AI32" s="599">
        <f t="shared" si="14"/>
        <v>0</v>
      </c>
      <c r="AJ32" s="599">
        <f t="shared" si="14"/>
        <v>0</v>
      </c>
      <c r="AK32" s="599">
        <f t="shared" si="14"/>
        <v>1459000</v>
      </c>
      <c r="AL32" s="599">
        <f t="shared" si="14"/>
        <v>0</v>
      </c>
      <c r="AM32" s="599">
        <f t="shared" si="14"/>
        <v>0</v>
      </c>
      <c r="AN32" s="599">
        <f t="shared" si="14"/>
        <v>0</v>
      </c>
      <c r="AO32" s="599">
        <f t="shared" si="14"/>
        <v>863037</v>
      </c>
      <c r="AP32" s="599">
        <f t="shared" si="14"/>
        <v>0</v>
      </c>
      <c r="AQ32" s="599">
        <f t="shared" si="14"/>
        <v>0</v>
      </c>
      <c r="AR32" s="599">
        <f t="shared" si="14"/>
        <v>0</v>
      </c>
      <c r="AS32" s="599">
        <f t="shared" si="14"/>
        <v>772.5</v>
      </c>
      <c r="AT32" s="599">
        <f t="shared" si="14"/>
        <v>0</v>
      </c>
      <c r="AU32" s="599">
        <f t="shared" si="14"/>
        <v>0</v>
      </c>
      <c r="AV32" s="599">
        <f t="shared" si="14"/>
        <v>0</v>
      </c>
      <c r="AW32" s="599">
        <f t="shared" si="14"/>
        <v>1545000</v>
      </c>
      <c r="AX32" s="599">
        <f t="shared" si="14"/>
        <v>0</v>
      </c>
      <c r="AY32" s="599">
        <f t="shared" si="14"/>
        <v>0</v>
      </c>
      <c r="AZ32" s="600">
        <f t="shared" si="14"/>
        <v>0</v>
      </c>
      <c r="BA32" s="541">
        <f>SUM(BA25:BA31)</f>
        <v>0</v>
      </c>
      <c r="BB32" s="517">
        <f t="shared" ref="BB32:BG32" si="15">SUM(BB25:BB31)</f>
        <v>0</v>
      </c>
      <c r="BC32" s="517">
        <f t="shared" si="15"/>
        <v>0</v>
      </c>
      <c r="BD32" s="518">
        <f>SUM(BD25:BD31)</f>
        <v>0</v>
      </c>
      <c r="BE32" s="518">
        <f t="shared" si="15"/>
        <v>0</v>
      </c>
      <c r="BF32" s="518">
        <f t="shared" si="15"/>
        <v>0</v>
      </c>
      <c r="BG32" s="518">
        <f t="shared" si="15"/>
        <v>0</v>
      </c>
    </row>
    <row r="33" spans="1:59" ht="15" thickBot="1" x14ac:dyDescent="0.35">
      <c r="A33" s="916" t="s">
        <v>260</v>
      </c>
      <c r="B33" s="917"/>
      <c r="C33" s="918"/>
      <c r="D33" s="789"/>
      <c r="E33" s="535">
        <f t="shared" ref="E33:AY33" si="16">E11+E24+E32</f>
        <v>9392937</v>
      </c>
      <c r="F33" s="535">
        <f t="shared" si="16"/>
        <v>0</v>
      </c>
      <c r="G33" s="535">
        <f t="shared" si="16"/>
        <v>0</v>
      </c>
      <c r="H33" s="535">
        <f t="shared" si="16"/>
        <v>0</v>
      </c>
      <c r="I33" s="535">
        <f>I11+I24+I32</f>
        <v>3414.5</v>
      </c>
      <c r="J33" s="535">
        <f t="shared" si="16"/>
        <v>0</v>
      </c>
      <c r="K33" s="535">
        <f t="shared" si="16"/>
        <v>0</v>
      </c>
      <c r="L33" s="535">
        <f t="shared" si="16"/>
        <v>0</v>
      </c>
      <c r="M33" s="535">
        <f t="shared" si="16"/>
        <v>6265300</v>
      </c>
      <c r="N33" s="535">
        <f t="shared" si="16"/>
        <v>0</v>
      </c>
      <c r="O33" s="535">
        <f t="shared" si="16"/>
        <v>0</v>
      </c>
      <c r="P33" s="535">
        <f t="shared" si="16"/>
        <v>0</v>
      </c>
      <c r="Q33" s="535">
        <f t="shared" si="16"/>
        <v>2116885</v>
      </c>
      <c r="R33" s="535">
        <f t="shared" si="16"/>
        <v>0</v>
      </c>
      <c r="S33" s="535">
        <f t="shared" si="16"/>
        <v>0</v>
      </c>
      <c r="T33" s="535">
        <f t="shared" si="16"/>
        <v>0</v>
      </c>
      <c r="U33" s="535">
        <f t="shared" si="16"/>
        <v>1795.5</v>
      </c>
      <c r="V33" s="535">
        <f t="shared" si="16"/>
        <v>0</v>
      </c>
      <c r="W33" s="535">
        <f t="shared" si="16"/>
        <v>0</v>
      </c>
      <c r="X33" s="535">
        <f t="shared" si="16"/>
        <v>0</v>
      </c>
      <c r="Y33" s="535">
        <f t="shared" si="16"/>
        <v>3507600</v>
      </c>
      <c r="Z33" s="535">
        <f t="shared" si="16"/>
        <v>0</v>
      </c>
      <c r="AA33" s="535">
        <f t="shared" si="16"/>
        <v>0</v>
      </c>
      <c r="AB33" s="535">
        <f t="shared" si="16"/>
        <v>0</v>
      </c>
      <c r="AC33" s="535">
        <f t="shared" si="16"/>
        <v>1098752</v>
      </c>
      <c r="AD33" s="535">
        <f t="shared" si="16"/>
        <v>0</v>
      </c>
      <c r="AE33" s="535">
        <f t="shared" si="16"/>
        <v>0</v>
      </c>
      <c r="AF33" s="535">
        <f t="shared" si="16"/>
        <v>0</v>
      </c>
      <c r="AG33" s="535">
        <f t="shared" si="16"/>
        <v>729.5</v>
      </c>
      <c r="AH33" s="535">
        <f t="shared" si="16"/>
        <v>0</v>
      </c>
      <c r="AI33" s="535">
        <f t="shared" si="16"/>
        <v>0</v>
      </c>
      <c r="AJ33" s="535">
        <f t="shared" si="16"/>
        <v>0</v>
      </c>
      <c r="AK33" s="535">
        <f t="shared" si="16"/>
        <v>1459000</v>
      </c>
      <c r="AL33" s="535">
        <f t="shared" si="16"/>
        <v>0</v>
      </c>
      <c r="AM33" s="535">
        <f t="shared" si="16"/>
        <v>0</v>
      </c>
      <c r="AN33" s="535">
        <f t="shared" si="16"/>
        <v>0</v>
      </c>
      <c r="AO33" s="535">
        <f t="shared" si="16"/>
        <v>863037</v>
      </c>
      <c r="AP33" s="535">
        <f t="shared" si="16"/>
        <v>0</v>
      </c>
      <c r="AQ33" s="535">
        <f t="shared" si="16"/>
        <v>0</v>
      </c>
      <c r="AR33" s="535">
        <f t="shared" si="16"/>
        <v>0</v>
      </c>
      <c r="AS33" s="535">
        <f t="shared" si="16"/>
        <v>772.5</v>
      </c>
      <c r="AT33" s="535">
        <f t="shared" si="16"/>
        <v>0</v>
      </c>
      <c r="AU33" s="535">
        <f t="shared" si="16"/>
        <v>0</v>
      </c>
      <c r="AV33" s="535">
        <f t="shared" si="16"/>
        <v>0</v>
      </c>
      <c r="AW33" s="535">
        <f t="shared" si="16"/>
        <v>1545000</v>
      </c>
      <c r="AX33" s="535">
        <f t="shared" si="16"/>
        <v>0</v>
      </c>
      <c r="AY33" s="535">
        <f t="shared" si="16"/>
        <v>0</v>
      </c>
      <c r="AZ33" s="535">
        <f>AZ11+AZ24+AZ32</f>
        <v>0</v>
      </c>
      <c r="BA33" s="519">
        <f>BA11+BA24+BA32</f>
        <v>0</v>
      </c>
      <c r="BB33" s="520">
        <f t="shared" ref="BB33:BG33" si="17">BB11+BB24+BB32</f>
        <v>0</v>
      </c>
      <c r="BC33" s="520">
        <f t="shared" si="17"/>
        <v>0</v>
      </c>
      <c r="BD33" s="521">
        <f t="shared" si="17"/>
        <v>0</v>
      </c>
      <c r="BE33" s="521">
        <f t="shared" si="17"/>
        <v>0</v>
      </c>
      <c r="BF33" s="521">
        <f t="shared" si="17"/>
        <v>0</v>
      </c>
      <c r="BG33" s="521">
        <f t="shared" si="17"/>
        <v>0</v>
      </c>
    </row>
    <row r="35" spans="1:59" x14ac:dyDescent="0.3">
      <c r="E35" s="760"/>
    </row>
    <row r="37" spans="1:59" x14ac:dyDescent="0.3">
      <c r="E37" s="479"/>
    </row>
  </sheetData>
  <protectedRanges>
    <protectedRange algorithmName="SHA-512" hashValue="FspVzdccZjMiexK3WAs9rzopbOb89KxB5na/a136bjpIGTLf5GPIPBKeY636UDK8EROSHoNZdjJnKV/EX4PIfA==" saltValue="DoI42xl3KxVaUBRaMx2EdQ==" spinCount="100000" sqref="Q12:AZ23 I21:P23 I17:P19 I13:P15 I8:P10 I4:P6 U8:AB10 U4:AB6 AG8:AN10 AG4:AN6 AS4:AZ6 AS8:AZ10" name="Plage1"/>
  </protectedRanges>
  <mergeCells count="25">
    <mergeCell ref="AO1:AR1"/>
    <mergeCell ref="AS1:AV1"/>
    <mergeCell ref="AW1:AZ1"/>
    <mergeCell ref="E1:H1"/>
    <mergeCell ref="I1:L1"/>
    <mergeCell ref="M1:P1"/>
    <mergeCell ref="Q1:T1"/>
    <mergeCell ref="U1:X1"/>
    <mergeCell ref="Y1:AB1"/>
    <mergeCell ref="AW27:AW29"/>
    <mergeCell ref="A32:C32"/>
    <mergeCell ref="A33:C33"/>
    <mergeCell ref="BA1:BC1"/>
    <mergeCell ref="A11:C11"/>
    <mergeCell ref="A24:C24"/>
    <mergeCell ref="I27:I29"/>
    <mergeCell ref="M27:M29"/>
    <mergeCell ref="U27:U29"/>
    <mergeCell ref="Y27:Y29"/>
    <mergeCell ref="AG27:AG29"/>
    <mergeCell ref="AK27:AK29"/>
    <mergeCell ref="AS27:AS29"/>
    <mergeCell ref="AC1:AF1"/>
    <mergeCell ref="AG1:AJ1"/>
    <mergeCell ref="AK1:AN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33A6B-C5B8-4268-92E9-7B4D6BC53F1D}">
  <dimension ref="A1"/>
  <sheetViews>
    <sheetView workbookViewId="0">
      <selection activeCell="D21" sqref="D21"/>
    </sheetView>
  </sheetViews>
  <sheetFormatPr baseColWidth="10"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403B5-9403-467D-AB63-EDDA0581F1AB}">
  <dimension ref="A1:BG38"/>
  <sheetViews>
    <sheetView topLeftCell="B1" workbookViewId="0">
      <pane xSplit="3" topLeftCell="E1" activePane="topRight" state="frozen"/>
      <selection activeCell="B1" sqref="B1"/>
      <selection pane="topRight" activeCell="E12" sqref="E12"/>
    </sheetView>
  </sheetViews>
  <sheetFormatPr baseColWidth="10" defaultRowHeight="14.4" x14ac:dyDescent="0.3"/>
  <cols>
    <col min="1" max="1" width="15.109375" customWidth="1"/>
    <col min="2" max="2" width="22.33203125" customWidth="1"/>
    <col min="3" max="3" width="45.44140625" customWidth="1"/>
    <col min="4" max="4" width="9.5546875" customWidth="1"/>
    <col min="5" max="5" width="13.109375" bestFit="1" customWidth="1"/>
    <col min="6" max="6" width="14.33203125" bestFit="1" customWidth="1"/>
    <col min="7" max="7" width="12.109375" bestFit="1" customWidth="1"/>
    <col min="10" max="10" width="12.33203125" customWidth="1"/>
    <col min="14" max="14" width="12.109375" customWidth="1"/>
    <col min="17" max="17" width="13.109375" bestFit="1" customWidth="1"/>
    <col min="18" max="18" width="12.109375" customWidth="1"/>
    <col min="21" max="21" width="13.109375" bestFit="1" customWidth="1"/>
    <col min="22" max="22" width="12.109375" customWidth="1"/>
    <col min="25" max="25" width="13.109375" bestFit="1" customWidth="1"/>
    <col min="26" max="26" width="12.109375" customWidth="1"/>
    <col min="53" max="53" width="15.33203125" hidden="1" customWidth="1"/>
    <col min="54" max="55" width="13" hidden="1" customWidth="1"/>
    <col min="56" max="59" width="13.6640625" hidden="1" customWidth="1"/>
  </cols>
  <sheetData>
    <row r="1" spans="1:59" ht="18" customHeight="1" thickBot="1" x14ac:dyDescent="0.35">
      <c r="A1" s="90" t="s">
        <v>21</v>
      </c>
      <c r="B1" s="91"/>
      <c r="C1" s="91"/>
      <c r="D1" s="91"/>
      <c r="E1" s="876" t="s">
        <v>194</v>
      </c>
      <c r="F1" s="949"/>
      <c r="G1" s="949"/>
      <c r="H1" s="950"/>
      <c r="I1" s="931" t="s">
        <v>195</v>
      </c>
      <c r="J1" s="932"/>
      <c r="K1" s="932"/>
      <c r="L1" s="933"/>
      <c r="M1" s="931" t="s">
        <v>196</v>
      </c>
      <c r="N1" s="934"/>
      <c r="O1" s="934"/>
      <c r="P1" s="953"/>
      <c r="Q1" s="932" t="s">
        <v>204</v>
      </c>
      <c r="R1" s="934"/>
      <c r="S1" s="934"/>
      <c r="T1" s="934"/>
      <c r="U1" s="932" t="s">
        <v>205</v>
      </c>
      <c r="V1" s="934"/>
      <c r="W1" s="934"/>
      <c r="X1" s="934"/>
      <c r="Y1" s="932" t="s">
        <v>206</v>
      </c>
      <c r="Z1" s="934"/>
      <c r="AA1" s="934"/>
      <c r="AB1" s="934"/>
      <c r="AC1" s="907" t="s">
        <v>228</v>
      </c>
      <c r="AD1" s="908"/>
      <c r="AE1" s="908"/>
      <c r="AF1" s="909"/>
      <c r="AG1" s="876" t="s">
        <v>229</v>
      </c>
      <c r="AH1" s="910"/>
      <c r="AI1" s="910"/>
      <c r="AJ1" s="877"/>
      <c r="AK1" s="876" t="s">
        <v>230</v>
      </c>
      <c r="AL1" s="910"/>
      <c r="AM1" s="910"/>
      <c r="AN1" s="877"/>
      <c r="AO1" s="907" t="s">
        <v>231</v>
      </c>
      <c r="AP1" s="908"/>
      <c r="AQ1" s="908"/>
      <c r="AR1" s="909"/>
      <c r="AS1" s="876" t="s">
        <v>232</v>
      </c>
      <c r="AT1" s="910"/>
      <c r="AU1" s="910"/>
      <c r="AV1" s="877"/>
      <c r="AW1" s="876" t="s">
        <v>233</v>
      </c>
      <c r="AX1" s="910"/>
      <c r="AY1" s="910"/>
      <c r="AZ1" s="877"/>
      <c r="BA1" s="946" t="s">
        <v>244</v>
      </c>
      <c r="BB1" s="947"/>
      <c r="BC1" s="948"/>
      <c r="BD1" s="394" t="s">
        <v>177</v>
      </c>
      <c r="BE1" s="395" t="s">
        <v>158</v>
      </c>
      <c r="BF1" s="396" t="s">
        <v>3</v>
      </c>
      <c r="BG1" s="396" t="s">
        <v>4</v>
      </c>
    </row>
    <row r="2" spans="1:59" s="398" customFormat="1" ht="63" customHeight="1" thickBot="1" x14ac:dyDescent="0.35">
      <c r="A2" s="387" t="s">
        <v>189</v>
      </c>
      <c r="B2" s="401"/>
      <c r="C2" s="360" t="s">
        <v>188</v>
      </c>
      <c r="D2" s="361" t="s">
        <v>34</v>
      </c>
      <c r="E2" s="366" t="s">
        <v>192</v>
      </c>
      <c r="F2" s="365" t="s">
        <v>193</v>
      </c>
      <c r="G2" s="364" t="s">
        <v>191</v>
      </c>
      <c r="H2" s="365" t="s">
        <v>198</v>
      </c>
      <c r="I2" s="366" t="s">
        <v>192</v>
      </c>
      <c r="J2" s="365" t="s">
        <v>193</v>
      </c>
      <c r="K2" s="364" t="s">
        <v>191</v>
      </c>
      <c r="L2" s="365" t="s">
        <v>198</v>
      </c>
      <c r="M2" s="366" t="s">
        <v>192</v>
      </c>
      <c r="N2" s="365" t="s">
        <v>193</v>
      </c>
      <c r="O2" s="364" t="s">
        <v>191</v>
      </c>
      <c r="P2" s="365" t="s">
        <v>198</v>
      </c>
      <c r="Q2" s="366" t="s">
        <v>199</v>
      </c>
      <c r="R2" s="365" t="s">
        <v>200</v>
      </c>
      <c r="S2" s="364" t="s">
        <v>201</v>
      </c>
      <c r="T2" s="365" t="s">
        <v>202</v>
      </c>
      <c r="U2" s="366" t="s">
        <v>199</v>
      </c>
      <c r="V2" s="365" t="s">
        <v>200</v>
      </c>
      <c r="W2" s="364" t="s">
        <v>201</v>
      </c>
      <c r="X2" s="365" t="s">
        <v>202</v>
      </c>
      <c r="Y2" s="366" t="s">
        <v>199</v>
      </c>
      <c r="Z2" s="365" t="s">
        <v>200</v>
      </c>
      <c r="AA2" s="364" t="s">
        <v>201</v>
      </c>
      <c r="AB2" s="365" t="s">
        <v>202</v>
      </c>
      <c r="AC2" s="366" t="s">
        <v>236</v>
      </c>
      <c r="AD2" s="365" t="s">
        <v>237</v>
      </c>
      <c r="AE2" s="364" t="s">
        <v>238</v>
      </c>
      <c r="AF2" s="365" t="s">
        <v>239</v>
      </c>
      <c r="AG2" s="366" t="s">
        <v>236</v>
      </c>
      <c r="AH2" s="365" t="s">
        <v>237</v>
      </c>
      <c r="AI2" s="364" t="s">
        <v>238</v>
      </c>
      <c r="AJ2" s="365" t="s">
        <v>239</v>
      </c>
      <c r="AK2" s="366" t="s">
        <v>236</v>
      </c>
      <c r="AL2" s="365" t="s">
        <v>237</v>
      </c>
      <c r="AM2" s="364" t="s">
        <v>238</v>
      </c>
      <c r="AN2" s="365" t="s">
        <v>239</v>
      </c>
      <c r="AO2" s="366" t="s">
        <v>240</v>
      </c>
      <c r="AP2" s="365" t="s">
        <v>241</v>
      </c>
      <c r="AQ2" s="364" t="s">
        <v>242</v>
      </c>
      <c r="AR2" s="365" t="s">
        <v>243</v>
      </c>
      <c r="AS2" s="366" t="s">
        <v>240</v>
      </c>
      <c r="AT2" s="365" t="s">
        <v>241</v>
      </c>
      <c r="AU2" s="364" t="s">
        <v>242</v>
      </c>
      <c r="AV2" s="365" t="s">
        <v>243</v>
      </c>
      <c r="AW2" s="366" t="s">
        <v>240</v>
      </c>
      <c r="AX2" s="365" t="s">
        <v>241</v>
      </c>
      <c r="AY2" s="364" t="s">
        <v>242</v>
      </c>
      <c r="AZ2" s="365" t="s">
        <v>243</v>
      </c>
      <c r="BA2" s="393" t="s">
        <v>252</v>
      </c>
      <c r="BB2" s="391" t="s">
        <v>146</v>
      </c>
      <c r="BC2" s="392" t="s">
        <v>190</v>
      </c>
      <c r="BD2" s="408" t="s">
        <v>252</v>
      </c>
      <c r="BE2" s="408" t="s">
        <v>252</v>
      </c>
      <c r="BF2" s="408" t="s">
        <v>252</v>
      </c>
      <c r="BG2" s="408" t="s">
        <v>252</v>
      </c>
    </row>
    <row r="3" spans="1:59" x14ac:dyDescent="0.3">
      <c r="A3" s="942" t="s">
        <v>187</v>
      </c>
      <c r="B3" s="892" t="s">
        <v>209</v>
      </c>
      <c r="C3" s="388" t="s">
        <v>207</v>
      </c>
      <c r="D3" s="87" t="s">
        <v>22</v>
      </c>
      <c r="E3" s="546" t="e">
        <f>#REF!</f>
        <v>#REF!</v>
      </c>
      <c r="F3" s="547"/>
      <c r="G3" s="548"/>
      <c r="H3" s="549"/>
      <c r="I3" s="546" t="e">
        <f>#REF!</f>
        <v>#REF!</v>
      </c>
      <c r="J3" s="547"/>
      <c r="K3" s="548"/>
      <c r="L3" s="549"/>
      <c r="M3" s="546" t="e">
        <f>#REF!</f>
        <v>#REF!</v>
      </c>
      <c r="N3" s="547"/>
      <c r="O3" s="548"/>
      <c r="P3" s="549"/>
      <c r="Q3" s="399"/>
      <c r="R3" s="399"/>
      <c r="S3" s="399"/>
      <c r="T3" s="399"/>
      <c r="U3" s="399"/>
      <c r="V3" s="399"/>
      <c r="W3" s="399"/>
      <c r="X3" s="399"/>
      <c r="Y3" s="399"/>
      <c r="Z3" s="399"/>
      <c r="AA3" s="399"/>
      <c r="AB3" s="399"/>
      <c r="AC3" s="400"/>
      <c r="AD3" s="400"/>
      <c r="AE3" s="400"/>
      <c r="AF3" s="400"/>
      <c r="AG3" s="400"/>
      <c r="AH3" s="400"/>
      <c r="AI3" s="400"/>
      <c r="AJ3" s="400"/>
      <c r="AK3" s="400"/>
      <c r="AL3" s="400"/>
      <c r="AM3" s="400"/>
      <c r="AN3" s="400"/>
      <c r="AO3" s="400"/>
      <c r="AP3" s="400"/>
      <c r="AQ3" s="400"/>
      <c r="AR3" s="400"/>
      <c r="AS3" s="400"/>
      <c r="AT3" s="400"/>
      <c r="AU3" s="400"/>
      <c r="AV3" s="400"/>
      <c r="AW3" s="400"/>
      <c r="AX3" s="400"/>
      <c r="AY3" s="400"/>
      <c r="AZ3" s="400"/>
      <c r="BA3" s="498" t="e">
        <f>#REF!</f>
        <v>#REF!</v>
      </c>
      <c r="BB3" s="461"/>
      <c r="BC3" s="462"/>
      <c r="BD3" s="405" t="e">
        <f>#REF!</f>
        <v>#REF!</v>
      </c>
      <c r="BE3" s="405" t="e">
        <f>#REF!</f>
        <v>#REF!</v>
      </c>
      <c r="BF3" s="409"/>
      <c r="BG3" s="410"/>
    </row>
    <row r="4" spans="1:59" x14ac:dyDescent="0.3">
      <c r="A4" s="942"/>
      <c r="B4" s="892"/>
      <c r="C4" s="389" t="s">
        <v>208</v>
      </c>
      <c r="D4" s="87" t="s">
        <v>22</v>
      </c>
      <c r="E4" s="546" t="e">
        <f>#REF!</f>
        <v>#REF!</v>
      </c>
      <c r="F4" s="547"/>
      <c r="G4" s="548"/>
      <c r="H4" s="549"/>
      <c r="I4" s="546" t="e">
        <f>#REF!</f>
        <v>#REF!</v>
      </c>
      <c r="J4" s="547"/>
      <c r="K4" s="548"/>
      <c r="L4" s="549"/>
      <c r="M4" s="546" t="e">
        <f>#REF!</f>
        <v>#REF!</v>
      </c>
      <c r="N4" s="547"/>
      <c r="O4" s="548"/>
      <c r="P4" s="549"/>
      <c r="Q4" s="399"/>
      <c r="R4" s="399"/>
      <c r="S4" s="399"/>
      <c r="T4" s="399"/>
      <c r="U4" s="399"/>
      <c r="V4" s="399"/>
      <c r="W4" s="399"/>
      <c r="X4" s="399"/>
      <c r="Y4" s="399"/>
      <c r="Z4" s="399"/>
      <c r="AA4" s="399"/>
      <c r="AB4" s="399"/>
      <c r="AC4" s="400"/>
      <c r="AD4" s="400"/>
      <c r="AE4" s="400"/>
      <c r="AF4" s="400"/>
      <c r="AG4" s="400"/>
      <c r="AH4" s="400"/>
      <c r="AI4" s="400"/>
      <c r="AJ4" s="400"/>
      <c r="AK4" s="400"/>
      <c r="AL4" s="400"/>
      <c r="AM4" s="400"/>
      <c r="AN4" s="400"/>
      <c r="AO4" s="400"/>
      <c r="AP4" s="400"/>
      <c r="AQ4" s="400"/>
      <c r="AR4" s="400"/>
      <c r="AS4" s="400"/>
      <c r="AT4" s="400"/>
      <c r="AU4" s="400"/>
      <c r="AV4" s="400"/>
      <c r="AW4" s="400"/>
      <c r="AX4" s="400"/>
      <c r="AY4" s="400"/>
      <c r="AZ4" s="400"/>
      <c r="BA4" s="499" t="e">
        <f>#REF!</f>
        <v>#REF!</v>
      </c>
      <c r="BB4" s="463"/>
      <c r="BC4" s="464"/>
      <c r="BD4" s="405" t="e">
        <f>#REF!</f>
        <v>#REF!</v>
      </c>
      <c r="BE4" s="405" t="e">
        <f>#REF!</f>
        <v>#REF!</v>
      </c>
      <c r="BF4" s="409"/>
      <c r="BG4" s="409"/>
    </row>
    <row r="5" spans="1:59" x14ac:dyDescent="0.3">
      <c r="A5" s="942"/>
      <c r="B5" s="892"/>
      <c r="C5" s="389" t="s">
        <v>210</v>
      </c>
      <c r="D5" s="87" t="s">
        <v>22</v>
      </c>
      <c r="E5" s="546" t="e">
        <f>#REF!+#REF!+#REF!+#REF!+#REF!+#REF!</f>
        <v>#REF!</v>
      </c>
      <c r="F5" s="547"/>
      <c r="G5" s="548"/>
      <c r="H5" s="549"/>
      <c r="I5" s="550"/>
      <c r="J5" s="550"/>
      <c r="K5" s="550"/>
      <c r="L5" s="550"/>
      <c r="M5" s="550"/>
      <c r="N5" s="550"/>
      <c r="O5" s="550"/>
      <c r="P5" s="550"/>
      <c r="Q5" s="399"/>
      <c r="R5" s="399"/>
      <c r="S5" s="399"/>
      <c r="T5" s="399"/>
      <c r="U5" s="399"/>
      <c r="V5" s="399"/>
      <c r="W5" s="399"/>
      <c r="X5" s="399"/>
      <c r="Y5" s="399"/>
      <c r="Z5" s="399"/>
      <c r="AA5" s="399"/>
      <c r="AB5" s="399"/>
      <c r="AC5" s="400"/>
      <c r="AD5" s="400"/>
      <c r="AE5" s="400"/>
      <c r="AF5" s="400"/>
      <c r="AG5" s="400"/>
      <c r="AH5" s="400"/>
      <c r="AI5" s="400"/>
      <c r="AJ5" s="400"/>
      <c r="AK5" s="400"/>
      <c r="AL5" s="400"/>
      <c r="AM5" s="400"/>
      <c r="AN5" s="400"/>
      <c r="AO5" s="400"/>
      <c r="AP5" s="400"/>
      <c r="AQ5" s="400"/>
      <c r="AR5" s="400"/>
      <c r="AS5" s="400"/>
      <c r="AT5" s="400"/>
      <c r="AU5" s="400"/>
      <c r="AV5" s="400"/>
      <c r="AW5" s="400"/>
      <c r="AX5" s="400"/>
      <c r="AY5" s="400"/>
      <c r="AZ5" s="400"/>
      <c r="BA5" s="499" t="e">
        <f>#REF!+#REF!</f>
        <v>#REF!</v>
      </c>
      <c r="BB5" s="463"/>
      <c r="BC5" s="464"/>
      <c r="BD5" s="411" t="e">
        <f>SUM(#REF!)+SUM(#REF!)</f>
        <v>#REF!</v>
      </c>
      <c r="BE5" s="411" t="e">
        <f>SUM(#REF!)+SUM(#REF!)</f>
        <v>#REF!</v>
      </c>
      <c r="BF5" s="411" t="e">
        <f>SUM(#REF!)+SUM(#REF!)</f>
        <v>#REF!</v>
      </c>
      <c r="BG5" s="411" t="e">
        <f>SUM(#REF!)+SUM(#REF!)</f>
        <v>#REF!</v>
      </c>
    </row>
    <row r="6" spans="1:59" x14ac:dyDescent="0.3">
      <c r="A6" s="942"/>
      <c r="B6" s="892"/>
      <c r="C6" s="390" t="s">
        <v>197</v>
      </c>
      <c r="D6" s="2" t="s">
        <v>22</v>
      </c>
      <c r="E6" s="546" t="e">
        <f>#REF!</f>
        <v>#REF!</v>
      </c>
      <c r="F6" s="547"/>
      <c r="G6" s="548"/>
      <c r="H6" s="549"/>
      <c r="I6" s="546" t="e">
        <f>#REF!</f>
        <v>#REF!</v>
      </c>
      <c r="J6" s="547"/>
      <c r="K6" s="548"/>
      <c r="L6" s="549"/>
      <c r="M6" s="550"/>
      <c r="N6" s="550"/>
      <c r="O6" s="550"/>
      <c r="P6" s="550"/>
      <c r="Q6" s="399"/>
      <c r="R6" s="399"/>
      <c r="S6" s="399"/>
      <c r="T6" s="399" t="str">
        <f t="shared" ref="T6" si="0">IF(S6="","",S6-Q6)</f>
        <v/>
      </c>
      <c r="U6" s="399"/>
      <c r="V6" s="399"/>
      <c r="W6" s="399"/>
      <c r="X6" s="399" t="str">
        <f t="shared" ref="X6" si="1">IF(W6="","",W6-U6)</f>
        <v/>
      </c>
      <c r="Y6" s="399"/>
      <c r="Z6" s="399"/>
      <c r="AA6" s="399"/>
      <c r="AB6" s="399" t="str">
        <f t="shared" ref="AB6" si="2">IF(AA6="","",AA6-Y6)</f>
        <v/>
      </c>
      <c r="AC6" s="400"/>
      <c r="AD6" s="400"/>
      <c r="AE6" s="400"/>
      <c r="AF6" s="400"/>
      <c r="AG6" s="400"/>
      <c r="AH6" s="400"/>
      <c r="AI6" s="400"/>
      <c r="AJ6" s="400"/>
      <c r="AK6" s="400"/>
      <c r="AL6" s="400"/>
      <c r="AM6" s="400"/>
      <c r="AN6" s="400"/>
      <c r="AO6" s="400"/>
      <c r="AP6" s="400"/>
      <c r="AQ6" s="400"/>
      <c r="AR6" s="400"/>
      <c r="AS6" s="400"/>
      <c r="AT6" s="400"/>
      <c r="AU6" s="400"/>
      <c r="AV6" s="400"/>
      <c r="AW6" s="400"/>
      <c r="AX6" s="400"/>
      <c r="AY6" s="400"/>
      <c r="AZ6" s="400"/>
      <c r="BA6" s="499" t="e">
        <f>#REF!</f>
        <v>#REF!</v>
      </c>
      <c r="BB6" s="463"/>
      <c r="BC6" s="464"/>
      <c r="BD6" s="405">
        <v>0</v>
      </c>
      <c r="BE6" s="405">
        <v>0</v>
      </c>
      <c r="BF6" s="409"/>
      <c r="BG6" s="409"/>
    </row>
    <row r="7" spans="1:59" s="240" customFormat="1" x14ac:dyDescent="0.3">
      <c r="A7" s="942"/>
      <c r="B7" s="892"/>
      <c r="C7" s="944" t="s">
        <v>26</v>
      </c>
      <c r="D7" s="945"/>
      <c r="E7" s="478" t="e">
        <f t="shared" ref="E7:P7" si="3">SUM(E3:E6)</f>
        <v>#REF!</v>
      </c>
      <c r="F7" s="478">
        <f t="shared" si="3"/>
        <v>0</v>
      </c>
      <c r="G7" s="478">
        <f t="shared" si="3"/>
        <v>0</v>
      </c>
      <c r="H7" s="478">
        <f t="shared" si="3"/>
        <v>0</v>
      </c>
      <c r="I7" s="478" t="e">
        <f t="shared" si="3"/>
        <v>#REF!</v>
      </c>
      <c r="J7" s="478">
        <f t="shared" si="3"/>
        <v>0</v>
      </c>
      <c r="K7" s="478">
        <f t="shared" si="3"/>
        <v>0</v>
      </c>
      <c r="L7" s="478">
        <f t="shared" si="3"/>
        <v>0</v>
      </c>
      <c r="M7" s="478" t="e">
        <f t="shared" si="3"/>
        <v>#REF!</v>
      </c>
      <c r="N7" s="478">
        <f t="shared" si="3"/>
        <v>0</v>
      </c>
      <c r="O7" s="478">
        <f t="shared" si="3"/>
        <v>0</v>
      </c>
      <c r="P7" s="478">
        <f t="shared" si="3"/>
        <v>0</v>
      </c>
      <c r="Q7" s="407"/>
      <c r="R7" s="407"/>
      <c r="S7" s="407"/>
      <c r="T7" s="407"/>
      <c r="U7" s="407"/>
      <c r="V7" s="407"/>
      <c r="W7" s="407"/>
      <c r="X7" s="407"/>
      <c r="Y7" s="407"/>
      <c r="Z7" s="407"/>
      <c r="AA7" s="407"/>
      <c r="AB7" s="407"/>
      <c r="AC7" s="400"/>
      <c r="AD7" s="400"/>
      <c r="AE7" s="400"/>
      <c r="AF7" s="400"/>
      <c r="AG7" s="400"/>
      <c r="AH7" s="400"/>
      <c r="AI7" s="400"/>
      <c r="AJ7" s="400"/>
      <c r="AK7" s="400"/>
      <c r="AL7" s="400"/>
      <c r="AM7" s="400"/>
      <c r="AN7" s="400"/>
      <c r="AO7" s="400"/>
      <c r="AP7" s="400"/>
      <c r="AQ7" s="400"/>
      <c r="AR7" s="400"/>
      <c r="AS7" s="400"/>
      <c r="AT7" s="400"/>
      <c r="AU7" s="400"/>
      <c r="AV7" s="400"/>
      <c r="AW7" s="400"/>
      <c r="AX7" s="400"/>
      <c r="AY7" s="400"/>
      <c r="AZ7" s="400"/>
      <c r="BA7" s="467" t="e">
        <f>SUM(BA3:BA6)</f>
        <v>#REF!</v>
      </c>
      <c r="BB7" s="468"/>
      <c r="BC7" s="469"/>
      <c r="BD7" s="496" t="e">
        <f>SUM(BD3:BD6)</f>
        <v>#REF!</v>
      </c>
      <c r="BE7" s="496" t="e">
        <f>SUM(BE3:BE6)</f>
        <v>#REF!</v>
      </c>
      <c r="BF7" s="496" t="e">
        <f>SUM(BF3:BF6)</f>
        <v>#REF!</v>
      </c>
      <c r="BG7" s="496" t="e">
        <f>SUM(BG3:BG6)</f>
        <v>#REF!</v>
      </c>
    </row>
    <row r="8" spans="1:59" x14ac:dyDescent="0.3">
      <c r="A8" s="942"/>
      <c r="B8" s="892"/>
      <c r="C8" s="390" t="s">
        <v>214</v>
      </c>
      <c r="D8" s="40" t="s">
        <v>23</v>
      </c>
      <c r="E8" s="546" t="e">
        <f>#REF!</f>
        <v>#REF!</v>
      </c>
      <c r="F8" s="384"/>
      <c r="G8" s="378"/>
      <c r="H8" s="384" t="str">
        <f t="shared" ref="H8" si="4">IF(G8="","",G8-E8)</f>
        <v/>
      </c>
      <c r="I8" s="546" t="e">
        <f>#REF!</f>
        <v>#REF!</v>
      </c>
      <c r="J8" s="384"/>
      <c r="K8" s="378"/>
      <c r="L8" s="384" t="str">
        <f t="shared" ref="L8:L10" si="5">IF(K8="","",K8-I8)</f>
        <v/>
      </c>
      <c r="M8" s="546" t="e">
        <f>#REF!</f>
        <v>#REF!</v>
      </c>
      <c r="N8" s="384"/>
      <c r="O8" s="378"/>
      <c r="P8" s="384" t="str">
        <f t="shared" ref="P8:P9" si="6">IF(O8="","",O8-M8)</f>
        <v/>
      </c>
      <c r="Q8" s="551" t="e">
        <f>#REF!</f>
        <v>#REF!</v>
      </c>
      <c r="R8" s="377"/>
      <c r="S8" s="372"/>
      <c r="T8" s="377" t="str">
        <f>IF(S8="","",S8-Q8)</f>
        <v/>
      </c>
      <c r="U8" s="551" t="e">
        <f>#REF!</f>
        <v>#REF!</v>
      </c>
      <c r="V8" s="377"/>
      <c r="W8" s="372"/>
      <c r="X8" s="377" t="str">
        <f t="shared" ref="X8" si="7">IF(W8="","",W8-U8)</f>
        <v/>
      </c>
      <c r="Y8" s="551" t="e">
        <f>#REF!</f>
        <v>#REF!</v>
      </c>
      <c r="Z8" s="377"/>
      <c r="AA8" s="372"/>
      <c r="AB8" s="377" t="str">
        <f t="shared" ref="AB8" si="8">IF(AA8="","",AA8-Y8)</f>
        <v/>
      </c>
      <c r="AC8" s="400"/>
      <c r="AD8" s="400"/>
      <c r="AE8" s="400"/>
      <c r="AF8" s="400"/>
      <c r="AG8" s="400"/>
      <c r="AH8" s="400"/>
      <c r="AI8" s="400"/>
      <c r="AJ8" s="400"/>
      <c r="AK8" s="400"/>
      <c r="AL8" s="400"/>
      <c r="AM8" s="400"/>
      <c r="AN8" s="400"/>
      <c r="AO8" s="400"/>
      <c r="AP8" s="400"/>
      <c r="AQ8" s="400"/>
      <c r="AR8" s="400"/>
      <c r="AS8" s="400"/>
      <c r="AT8" s="400"/>
      <c r="AU8" s="400"/>
      <c r="AV8" s="400"/>
      <c r="AW8" s="400"/>
      <c r="AX8" s="400"/>
      <c r="AY8" s="400"/>
      <c r="AZ8" s="400"/>
      <c r="BA8" s="498" t="e">
        <f>#REF!</f>
        <v>#REF!</v>
      </c>
      <c r="BB8" s="465"/>
      <c r="BC8" s="466"/>
      <c r="BD8" s="405" t="e">
        <f>#REF!</f>
        <v>#REF!</v>
      </c>
      <c r="BE8" s="405" t="e">
        <f>#REF!</f>
        <v>#REF!</v>
      </c>
      <c r="BF8" s="405" t="e">
        <f>#REF!</f>
        <v>#REF!</v>
      </c>
      <c r="BG8" s="405" t="e">
        <f>#REF!</f>
        <v>#REF!</v>
      </c>
    </row>
    <row r="9" spans="1:59" x14ac:dyDescent="0.3">
      <c r="A9" s="942"/>
      <c r="B9" s="892"/>
      <c r="C9" s="390" t="s">
        <v>211</v>
      </c>
      <c r="D9" s="40" t="s">
        <v>23</v>
      </c>
      <c r="E9" s="399"/>
      <c r="F9" s="400"/>
      <c r="G9" s="400"/>
      <c r="H9" s="400" t="str">
        <f>IF(G9="","",G9-#REF!)</f>
        <v/>
      </c>
      <c r="I9" s="399"/>
      <c r="J9" s="400"/>
      <c r="K9" s="400"/>
      <c r="L9" s="400" t="str">
        <f t="shared" si="5"/>
        <v/>
      </c>
      <c r="M9" s="399"/>
      <c r="N9" s="400"/>
      <c r="O9" s="400"/>
      <c r="P9" s="400" t="str">
        <f t="shared" si="6"/>
        <v/>
      </c>
      <c r="Q9" s="551" t="e">
        <f>#REF!</f>
        <v>#REF!</v>
      </c>
      <c r="R9" s="377"/>
      <c r="S9" s="372"/>
      <c r="T9" s="377"/>
      <c r="U9" s="551"/>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c r="AW9" s="400"/>
      <c r="AX9" s="400"/>
      <c r="AY9" s="400"/>
      <c r="AZ9" s="400"/>
      <c r="BA9" s="498" t="e">
        <f>#REF!</f>
        <v>#REF!</v>
      </c>
      <c r="BB9" s="465"/>
      <c r="BC9" s="466"/>
      <c r="BD9" s="405" t="e">
        <f>SUM(#REF!)</f>
        <v>#REF!</v>
      </c>
      <c r="BE9" s="405" t="e">
        <f>SUM(#REF!)</f>
        <v>#REF!</v>
      </c>
      <c r="BF9" s="405" t="e">
        <f>SUM(#REF!)</f>
        <v>#REF!</v>
      </c>
      <c r="BG9" s="405" t="e">
        <f>SUM(#REF!)</f>
        <v>#REF!</v>
      </c>
    </row>
    <row r="10" spans="1:59" x14ac:dyDescent="0.3">
      <c r="A10" s="942"/>
      <c r="B10" s="892"/>
      <c r="C10" s="390" t="s">
        <v>250</v>
      </c>
      <c r="D10" s="40" t="s">
        <v>23</v>
      </c>
      <c r="E10" s="546" t="e">
        <f>#REF!</f>
        <v>#REF!</v>
      </c>
      <c r="F10" s="385"/>
      <c r="G10" s="376"/>
      <c r="H10" s="384" t="str">
        <f t="shared" ref="H10" si="9">IF(G10="","",G10-E10)</f>
        <v/>
      </c>
      <c r="I10" s="546" t="e">
        <f>#REF!</f>
        <v>#REF!</v>
      </c>
      <c r="J10" s="385"/>
      <c r="K10" s="376"/>
      <c r="L10" s="384" t="str">
        <f t="shared" si="5"/>
        <v/>
      </c>
      <c r="M10" s="546" t="e">
        <f>#REF!</f>
        <v>#REF!</v>
      </c>
      <c r="N10" s="400"/>
      <c r="O10" s="400"/>
      <c r="P10" s="400"/>
      <c r="Q10" s="551" t="e">
        <f>#REF!</f>
        <v>#REF!</v>
      </c>
      <c r="R10" s="377"/>
      <c r="S10" s="372"/>
      <c r="T10" s="377"/>
      <c r="U10" s="551" t="e">
        <f>#REF!</f>
        <v>#REF!</v>
      </c>
      <c r="V10" s="377"/>
      <c r="W10" s="372"/>
      <c r="X10" s="377"/>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c r="AW10" s="400"/>
      <c r="AX10" s="400"/>
      <c r="AY10" s="400"/>
      <c r="AZ10" s="400"/>
      <c r="BA10" s="498" t="e">
        <f>#REF!</f>
        <v>#REF!</v>
      </c>
      <c r="BB10" s="465"/>
      <c r="BC10" s="466"/>
      <c r="BD10" s="405" t="e">
        <f>#REF!</f>
        <v>#REF!</v>
      </c>
      <c r="BE10" s="405" t="e">
        <f>#REF!</f>
        <v>#REF!</v>
      </c>
      <c r="BF10" s="405" t="e">
        <f>#REF!</f>
        <v>#REF!</v>
      </c>
      <c r="BG10" s="405" t="e">
        <f>#REF!</f>
        <v>#REF!</v>
      </c>
    </row>
    <row r="11" spans="1:59" ht="15" thickBot="1" x14ac:dyDescent="0.35">
      <c r="A11" s="943"/>
      <c r="B11" s="893"/>
      <c r="C11" s="951" t="s">
        <v>24</v>
      </c>
      <c r="D11" s="952"/>
      <c r="E11" s="478" t="e">
        <f t="shared" ref="E11:AB11" si="10">SUM(E8:E10)</f>
        <v>#REF!</v>
      </c>
      <c r="F11" s="478">
        <f t="shared" si="10"/>
        <v>0</v>
      </c>
      <c r="G11" s="478">
        <f t="shared" si="10"/>
        <v>0</v>
      </c>
      <c r="H11" s="478">
        <f t="shared" si="10"/>
        <v>0</v>
      </c>
      <c r="I11" s="478" t="e">
        <f t="shared" si="10"/>
        <v>#REF!</v>
      </c>
      <c r="J11" s="478">
        <f t="shared" si="10"/>
        <v>0</v>
      </c>
      <c r="K11" s="478">
        <f t="shared" si="10"/>
        <v>0</v>
      </c>
      <c r="L11" s="478">
        <f t="shared" si="10"/>
        <v>0</v>
      </c>
      <c r="M11" s="478" t="e">
        <f t="shared" si="10"/>
        <v>#REF!</v>
      </c>
      <c r="N11" s="478">
        <f t="shared" si="10"/>
        <v>0</v>
      </c>
      <c r="O11" s="478">
        <f t="shared" si="10"/>
        <v>0</v>
      </c>
      <c r="P11" s="478">
        <f t="shared" si="10"/>
        <v>0</v>
      </c>
      <c r="Q11" s="478" t="e">
        <f t="shared" si="10"/>
        <v>#REF!</v>
      </c>
      <c r="R11" s="478">
        <f t="shared" si="10"/>
        <v>0</v>
      </c>
      <c r="S11" s="478">
        <f t="shared" si="10"/>
        <v>0</v>
      </c>
      <c r="T11" s="478">
        <f t="shared" si="10"/>
        <v>0</v>
      </c>
      <c r="U11" s="478" t="e">
        <f t="shared" si="10"/>
        <v>#REF!</v>
      </c>
      <c r="V11" s="478">
        <f t="shared" si="10"/>
        <v>0</v>
      </c>
      <c r="W11" s="478">
        <f t="shared" si="10"/>
        <v>0</v>
      </c>
      <c r="X11" s="478">
        <f t="shared" si="10"/>
        <v>0</v>
      </c>
      <c r="Y11" s="478" t="e">
        <f t="shared" si="10"/>
        <v>#REF!</v>
      </c>
      <c r="Z11" s="478">
        <f t="shared" si="10"/>
        <v>0</v>
      </c>
      <c r="AA11" s="478">
        <f t="shared" si="10"/>
        <v>0</v>
      </c>
      <c r="AB11" s="478">
        <f t="shared" si="10"/>
        <v>0</v>
      </c>
      <c r="AC11" s="400"/>
      <c r="AD11" s="400"/>
      <c r="AE11" s="400"/>
      <c r="AF11" s="400"/>
      <c r="AG11" s="400"/>
      <c r="AH11" s="400"/>
      <c r="AI11" s="400"/>
      <c r="AJ11" s="400"/>
      <c r="AK11" s="400"/>
      <c r="AL11" s="400"/>
      <c r="AM11" s="400"/>
      <c r="AN11" s="400"/>
      <c r="AO11" s="400"/>
      <c r="AP11" s="400"/>
      <c r="AQ11" s="400"/>
      <c r="AR11" s="400"/>
      <c r="AS11" s="400"/>
      <c r="AT11" s="400"/>
      <c r="AU11" s="400"/>
      <c r="AV11" s="400"/>
      <c r="AW11" s="400"/>
      <c r="AX11" s="400"/>
      <c r="AY11" s="400"/>
      <c r="AZ11" s="400"/>
      <c r="BA11" s="470" t="e">
        <f>SUM(BA8:BA10)</f>
        <v>#REF!</v>
      </c>
      <c r="BB11" s="430"/>
      <c r="BC11" s="471"/>
      <c r="BD11" s="406" t="e">
        <f>SUM(BD8:BD9)</f>
        <v>#REF!</v>
      </c>
      <c r="BE11" s="406" t="e">
        <f>SUM(BE8:BE10)</f>
        <v>#REF!</v>
      </c>
      <c r="BF11" s="406" t="e">
        <f>SUM(BF8:BF10)</f>
        <v>#REF!</v>
      </c>
      <c r="BG11" s="406" t="e">
        <f>SUM(BG8:BG10)</f>
        <v>#REF!</v>
      </c>
    </row>
    <row r="12" spans="1:59" ht="15" thickBot="1" x14ac:dyDescent="0.35">
      <c r="A12" s="434"/>
      <c r="B12" s="935" t="s">
        <v>245</v>
      </c>
      <c r="C12" s="935"/>
      <c r="D12" s="935"/>
      <c r="E12" s="472" t="e">
        <f t="shared" ref="E12:AB12" si="11">SUM(E11,E7)</f>
        <v>#REF!</v>
      </c>
      <c r="F12" s="472">
        <f t="shared" si="11"/>
        <v>0</v>
      </c>
      <c r="G12" s="472">
        <f t="shared" si="11"/>
        <v>0</v>
      </c>
      <c r="H12" s="472">
        <f t="shared" si="11"/>
        <v>0</v>
      </c>
      <c r="I12" s="472" t="e">
        <f t="shared" si="11"/>
        <v>#REF!</v>
      </c>
      <c r="J12" s="472">
        <f t="shared" si="11"/>
        <v>0</v>
      </c>
      <c r="K12" s="472">
        <f t="shared" si="11"/>
        <v>0</v>
      </c>
      <c r="L12" s="472">
        <f t="shared" si="11"/>
        <v>0</v>
      </c>
      <c r="M12" s="472" t="e">
        <f t="shared" si="11"/>
        <v>#REF!</v>
      </c>
      <c r="N12" s="472">
        <f t="shared" si="11"/>
        <v>0</v>
      </c>
      <c r="O12" s="472">
        <f t="shared" si="11"/>
        <v>0</v>
      </c>
      <c r="P12" s="472">
        <f t="shared" si="11"/>
        <v>0</v>
      </c>
      <c r="Q12" s="472" t="e">
        <f t="shared" si="11"/>
        <v>#REF!</v>
      </c>
      <c r="R12" s="472">
        <f t="shared" si="11"/>
        <v>0</v>
      </c>
      <c r="S12" s="472">
        <f t="shared" si="11"/>
        <v>0</v>
      </c>
      <c r="T12" s="472">
        <f t="shared" si="11"/>
        <v>0</v>
      </c>
      <c r="U12" s="472" t="e">
        <f t="shared" si="11"/>
        <v>#REF!</v>
      </c>
      <c r="V12" s="472">
        <f t="shared" si="11"/>
        <v>0</v>
      </c>
      <c r="W12" s="472">
        <f t="shared" si="11"/>
        <v>0</v>
      </c>
      <c r="X12" s="472">
        <f t="shared" si="11"/>
        <v>0</v>
      </c>
      <c r="Y12" s="472" t="e">
        <f t="shared" si="11"/>
        <v>#REF!</v>
      </c>
      <c r="Z12" s="472">
        <f t="shared" si="11"/>
        <v>0</v>
      </c>
      <c r="AA12" s="472">
        <f t="shared" si="11"/>
        <v>0</v>
      </c>
      <c r="AB12" s="472">
        <f t="shared" si="11"/>
        <v>0</v>
      </c>
      <c r="AC12" s="400"/>
      <c r="AD12" s="400"/>
      <c r="AE12" s="400"/>
      <c r="AF12" s="400"/>
      <c r="AG12" s="400"/>
      <c r="AH12" s="400"/>
      <c r="AI12" s="400"/>
      <c r="AJ12" s="400"/>
      <c r="AK12" s="400"/>
      <c r="AL12" s="400"/>
      <c r="AM12" s="400"/>
      <c r="AN12" s="400"/>
      <c r="AO12" s="400"/>
      <c r="AP12" s="400"/>
      <c r="AQ12" s="400"/>
      <c r="AR12" s="400"/>
      <c r="AS12" s="400"/>
      <c r="AT12" s="400"/>
      <c r="AU12" s="400"/>
      <c r="AV12" s="400"/>
      <c r="AW12" s="400"/>
      <c r="AX12" s="400"/>
      <c r="AY12" s="400"/>
      <c r="AZ12" s="400"/>
      <c r="BA12" s="431" t="e">
        <f>BA7+BA11</f>
        <v>#REF!</v>
      </c>
      <c r="BB12" s="428"/>
      <c r="BC12" s="429"/>
      <c r="BD12" s="402" t="e">
        <f>BD7+BD11</f>
        <v>#REF!</v>
      </c>
      <c r="BE12" s="403" t="e">
        <f>SUM(BE11,BE7)</f>
        <v>#REF!</v>
      </c>
      <c r="BF12" s="403" t="e">
        <f>SUM(BF11,BF7)</f>
        <v>#REF!</v>
      </c>
      <c r="BG12" s="404" t="e">
        <f>SUM(BG11,BG7)</f>
        <v>#REF!</v>
      </c>
    </row>
    <row r="13" spans="1:59" ht="7.5" customHeight="1" thickBot="1" x14ac:dyDescent="0.35">
      <c r="B13" s="460"/>
      <c r="C13" s="22"/>
      <c r="D13" s="17"/>
      <c r="E13" s="457"/>
      <c r="F13" s="458"/>
      <c r="G13" s="458"/>
      <c r="H13" s="459"/>
      <c r="I13" s="454"/>
      <c r="J13" s="455"/>
      <c r="K13" s="455"/>
      <c r="L13" s="456"/>
      <c r="M13" s="454"/>
      <c r="N13" s="455"/>
      <c r="O13" s="455"/>
      <c r="P13" s="456"/>
      <c r="Q13" s="552"/>
      <c r="R13" s="458"/>
      <c r="S13" s="458"/>
      <c r="T13" s="459"/>
      <c r="U13" s="552"/>
      <c r="V13" s="455"/>
      <c r="W13" s="455"/>
      <c r="X13" s="456"/>
      <c r="Y13" s="552"/>
      <c r="Z13" s="455"/>
      <c r="AA13" s="455"/>
      <c r="AB13" s="456"/>
      <c r="AC13" s="457"/>
      <c r="AD13" s="458"/>
      <c r="AE13" s="458"/>
      <c r="AF13" s="459"/>
      <c r="AG13" s="454"/>
      <c r="AH13" s="455"/>
      <c r="AI13" s="455"/>
      <c r="AJ13" s="456"/>
      <c r="AK13" s="454"/>
      <c r="AL13" s="455"/>
      <c r="AM13" s="455"/>
      <c r="AN13" s="456"/>
      <c r="AO13" s="457"/>
      <c r="AP13" s="458"/>
      <c r="AQ13" s="458"/>
      <c r="AR13" s="459"/>
      <c r="AS13" s="454"/>
      <c r="AT13" s="455"/>
      <c r="AU13" s="455"/>
      <c r="AV13" s="456"/>
      <c r="AW13" s="439"/>
      <c r="AX13" s="396"/>
      <c r="AY13" s="396"/>
      <c r="AZ13" s="440"/>
      <c r="BA13" s="454"/>
      <c r="BB13" s="455"/>
      <c r="BC13" s="456"/>
      <c r="BD13" s="460"/>
      <c r="BE13" s="460"/>
      <c r="BF13" s="460"/>
      <c r="BG13" s="460"/>
    </row>
    <row r="14" spans="1:59" ht="15" customHeight="1" thickBot="1" x14ac:dyDescent="0.35">
      <c r="B14" s="891" t="s">
        <v>265</v>
      </c>
      <c r="C14" s="474" t="s">
        <v>249</v>
      </c>
      <c r="D14" s="414" t="s">
        <v>22</v>
      </c>
      <c r="E14" s="546" t="e">
        <f>#REF!</f>
        <v>#REF!</v>
      </c>
      <c r="F14" s="367"/>
      <c r="G14" s="368"/>
      <c r="H14" s="367"/>
      <c r="I14" s="546" t="e">
        <f>#REF!</f>
        <v>#REF!</v>
      </c>
      <c r="J14" s="367"/>
      <c r="K14" s="368"/>
      <c r="L14" s="367"/>
      <c r="M14" s="546" t="e">
        <f>#REF!</f>
        <v>#REF!</v>
      </c>
      <c r="N14" s="367"/>
      <c r="O14" s="378"/>
      <c r="P14" s="367"/>
      <c r="Q14" s="553" t="e">
        <f>#REF!</f>
        <v>#REF!</v>
      </c>
      <c r="R14" s="379"/>
      <c r="S14" s="370"/>
      <c r="T14" s="380"/>
      <c r="U14" s="553" t="e">
        <f>#REF!</f>
        <v>#REF!</v>
      </c>
      <c r="V14" s="369"/>
      <c r="W14" s="370"/>
      <c r="X14" s="441"/>
      <c r="Y14" s="553" t="e">
        <f>#REF!</f>
        <v>#REF!</v>
      </c>
      <c r="Z14" s="379"/>
      <c r="AA14" s="381"/>
      <c r="AB14" s="442"/>
      <c r="AC14" s="555" t="e">
        <f>#REF!</f>
        <v>#REF!</v>
      </c>
      <c r="AD14" s="556"/>
      <c r="AE14" s="557"/>
      <c r="AF14" s="558"/>
      <c r="AG14" s="557" t="e">
        <f>#REF!</f>
        <v>#REF!</v>
      </c>
      <c r="AH14" s="559"/>
      <c r="AI14" s="557"/>
      <c r="AJ14" s="558"/>
      <c r="AK14" s="560" t="e">
        <f>#REF!</f>
        <v>#REF!</v>
      </c>
      <c r="AL14" s="561"/>
      <c r="AM14" s="562"/>
      <c r="AN14" s="563"/>
      <c r="AO14" s="571" t="e">
        <f>#REF!</f>
        <v>#REF!</v>
      </c>
      <c r="AP14" s="572"/>
      <c r="AQ14" s="573"/>
      <c r="AR14" s="572"/>
      <c r="AS14" s="573" t="e">
        <f>#REF!</f>
        <v>#REF!</v>
      </c>
      <c r="AT14" s="574"/>
      <c r="AU14" s="573"/>
      <c r="AV14" s="575"/>
      <c r="AW14" s="576" t="e">
        <f>#REF!</f>
        <v>#REF!</v>
      </c>
      <c r="AX14" s="577"/>
      <c r="AY14" s="578"/>
      <c r="AZ14" s="579"/>
      <c r="BA14" s="423"/>
      <c r="BB14" s="424"/>
      <c r="BC14" s="425"/>
      <c r="BD14" s="405"/>
      <c r="BE14" s="405"/>
      <c r="BF14" s="405"/>
      <c r="BG14" s="405"/>
    </row>
    <row r="15" spans="1:59" ht="15" thickBot="1" x14ac:dyDescent="0.35">
      <c r="B15" s="892"/>
      <c r="C15" s="474" t="s">
        <v>248</v>
      </c>
      <c r="D15" s="412" t="s">
        <v>22</v>
      </c>
      <c r="E15" s="546" t="e">
        <f>#REF!</f>
        <v>#REF!</v>
      </c>
      <c r="F15" s="367"/>
      <c r="G15" s="368"/>
      <c r="H15" s="367"/>
      <c r="I15" s="546" t="e">
        <f>#REF!</f>
        <v>#REF!</v>
      </c>
      <c r="J15" s="367"/>
      <c r="K15" s="368"/>
      <c r="L15" s="367"/>
      <c r="M15" s="546" t="e">
        <f>#REF!</f>
        <v>#REF!</v>
      </c>
      <c r="N15" s="367"/>
      <c r="O15" s="378"/>
      <c r="P15" s="367"/>
      <c r="Q15" s="553" t="e">
        <f>#REF!</f>
        <v>#REF!</v>
      </c>
      <c r="R15" s="380"/>
      <c r="S15" s="374"/>
      <c r="T15" s="380"/>
      <c r="U15" s="553" t="e">
        <f>#REF!</f>
        <v>#REF!</v>
      </c>
      <c r="V15" s="373"/>
      <c r="W15" s="374"/>
      <c r="X15" s="443"/>
      <c r="Y15" s="553" t="e">
        <f>#REF!</f>
        <v>#REF!</v>
      </c>
      <c r="Z15" s="380"/>
      <c r="AA15" s="382"/>
      <c r="AB15" s="444"/>
      <c r="AC15" s="564" t="e">
        <f>#REF!</f>
        <v>#REF!</v>
      </c>
      <c r="AD15" s="556"/>
      <c r="AE15" s="557"/>
      <c r="AF15" s="565"/>
      <c r="AG15" s="557" t="e">
        <f>#REF!</f>
        <v>#REF!</v>
      </c>
      <c r="AH15" s="559"/>
      <c r="AI15" s="557"/>
      <c r="AJ15" s="558"/>
      <c r="AK15" s="557" t="e">
        <f>#REF!</f>
        <v>#REF!</v>
      </c>
      <c r="AL15" s="556"/>
      <c r="AM15" s="555"/>
      <c r="AN15" s="566"/>
      <c r="AO15" s="571" t="e">
        <f>#REF!</f>
        <v>#REF!</v>
      </c>
      <c r="AP15" s="572"/>
      <c r="AQ15" s="573"/>
      <c r="AR15" s="572"/>
      <c r="AS15" s="573" t="e">
        <f>#REF!</f>
        <v>#REF!</v>
      </c>
      <c r="AT15" s="574"/>
      <c r="AU15" s="573"/>
      <c r="AV15" s="575"/>
      <c r="AW15" s="573" t="e">
        <f>#REF!</f>
        <v>#REF!</v>
      </c>
      <c r="AX15" s="572"/>
      <c r="AY15" s="580"/>
      <c r="AZ15" s="581"/>
      <c r="BA15" s="423"/>
      <c r="BB15" s="424"/>
      <c r="BC15" s="425"/>
      <c r="BD15" s="405"/>
      <c r="BE15" s="405"/>
      <c r="BF15" s="405"/>
      <c r="BG15" s="405"/>
    </row>
    <row r="16" spans="1:59" x14ac:dyDescent="0.3">
      <c r="B16" s="892"/>
      <c r="C16" s="474" t="s">
        <v>247</v>
      </c>
      <c r="D16" s="412" t="s">
        <v>22</v>
      </c>
      <c r="E16" s="546" t="e">
        <f>#REF!</f>
        <v>#REF!</v>
      </c>
      <c r="F16" s="367"/>
      <c r="G16" s="368"/>
      <c r="H16" s="367"/>
      <c r="I16" s="546" t="e">
        <f>#REF!</f>
        <v>#REF!</v>
      </c>
      <c r="J16" s="367"/>
      <c r="K16" s="368"/>
      <c r="L16" s="367"/>
      <c r="M16" s="546" t="e">
        <f>#REF!</f>
        <v>#REF!</v>
      </c>
      <c r="N16" s="367"/>
      <c r="O16" s="378"/>
      <c r="P16" s="367"/>
      <c r="Q16" s="553" t="e">
        <f>#REF!</f>
        <v>#REF!</v>
      </c>
      <c r="R16" s="380"/>
      <c r="S16" s="374"/>
      <c r="T16" s="380"/>
      <c r="U16" s="553" t="e">
        <f>#REF!</f>
        <v>#REF!</v>
      </c>
      <c r="V16" s="373"/>
      <c r="W16" s="374"/>
      <c r="X16" s="443"/>
      <c r="Y16" s="553" t="e">
        <f>#REF!</f>
        <v>#REF!</v>
      </c>
      <c r="Z16" s="380"/>
      <c r="AA16" s="382"/>
      <c r="AB16" s="444"/>
      <c r="AC16" s="564" t="e">
        <f>#REF!</f>
        <v>#REF!</v>
      </c>
      <c r="AD16" s="556"/>
      <c r="AE16" s="557"/>
      <c r="AF16" s="565"/>
      <c r="AG16" s="557" t="e">
        <f>#REF!</f>
        <v>#REF!</v>
      </c>
      <c r="AH16" s="559"/>
      <c r="AI16" s="557"/>
      <c r="AJ16" s="558"/>
      <c r="AK16" s="557" t="e">
        <f>#REF!</f>
        <v>#REF!</v>
      </c>
      <c r="AL16" s="556"/>
      <c r="AM16" s="555"/>
      <c r="AN16" s="566"/>
      <c r="AO16" s="571" t="e">
        <f>#REF!</f>
        <v>#REF!</v>
      </c>
      <c r="AP16" s="572"/>
      <c r="AQ16" s="573"/>
      <c r="AR16" s="572"/>
      <c r="AS16" s="573" t="e">
        <f>#REF!</f>
        <v>#REF!</v>
      </c>
      <c r="AT16" s="574"/>
      <c r="AU16" s="573"/>
      <c r="AV16" s="575"/>
      <c r="AW16" s="573" t="e">
        <f>#REF!</f>
        <v>#REF!</v>
      </c>
      <c r="AX16" s="572"/>
      <c r="AY16" s="580"/>
      <c r="AZ16" s="581"/>
      <c r="BA16" s="423"/>
      <c r="BB16" s="424"/>
      <c r="BC16" s="425"/>
      <c r="BD16" s="405"/>
      <c r="BE16" s="405"/>
      <c r="BF16" s="405"/>
      <c r="BG16" s="405"/>
    </row>
    <row r="17" spans="2:59" x14ac:dyDescent="0.3">
      <c r="B17" s="892"/>
      <c r="C17" s="475" t="s">
        <v>211</v>
      </c>
      <c r="D17" s="412" t="s">
        <v>22</v>
      </c>
      <c r="E17" s="546" t="e">
        <f>#REF!+#REF!+#REF!+#REF!+#REF!+#REF!+#REF!+#REF!+#REF!</f>
        <v>#REF!</v>
      </c>
      <c r="F17" s="367"/>
      <c r="G17" s="368"/>
      <c r="H17" s="367"/>
      <c r="I17" s="400"/>
      <c r="J17" s="400"/>
      <c r="K17" s="400"/>
      <c r="L17" s="400"/>
      <c r="M17" s="400"/>
      <c r="N17" s="400"/>
      <c r="O17" s="400"/>
      <c r="P17" s="400"/>
      <c r="Q17" s="553" t="e">
        <f>#REF!+#REF!+#REF!+#REF!+#REF!+#REF!+#REF!+#REF!+#REF!</f>
        <v>#REF!</v>
      </c>
      <c r="R17" s="380"/>
      <c r="S17" s="374"/>
      <c r="T17" s="380"/>
      <c r="U17" s="400"/>
      <c r="V17" s="400"/>
      <c r="W17" s="400"/>
      <c r="X17" s="400"/>
      <c r="Y17" s="400"/>
      <c r="Z17" s="400"/>
      <c r="AA17" s="400"/>
      <c r="AB17" s="400"/>
      <c r="AC17" s="564" t="e">
        <f>#REF!+#REF!+#REF!+#REF!+#REF!+#REF!+#REF!+#REF!+#REF!</f>
        <v>#REF!</v>
      </c>
      <c r="AD17" s="556"/>
      <c r="AE17" s="557"/>
      <c r="AF17" s="565"/>
      <c r="AG17" s="550"/>
      <c r="AH17" s="550"/>
      <c r="AI17" s="550"/>
      <c r="AJ17" s="550"/>
      <c r="AK17" s="550"/>
      <c r="AL17" s="550"/>
      <c r="AM17" s="550"/>
      <c r="AN17" s="550"/>
      <c r="AO17" s="571" t="e">
        <f>#REF!+#REF!+#REF!+#REF!+#REF!+#REF!+#REF!+#REF!+#REF!</f>
        <v>#REF!</v>
      </c>
      <c r="AP17" s="572"/>
      <c r="AQ17" s="573"/>
      <c r="AR17" s="572"/>
      <c r="AS17" s="550"/>
      <c r="AT17" s="550"/>
      <c r="AU17" s="550"/>
      <c r="AV17" s="550"/>
      <c r="AW17" s="550"/>
      <c r="AX17" s="550"/>
      <c r="AY17" s="550"/>
      <c r="AZ17" s="550"/>
      <c r="BA17" s="423"/>
      <c r="BB17" s="424"/>
      <c r="BC17" s="425"/>
      <c r="BD17" s="405"/>
      <c r="BE17" s="405"/>
      <c r="BF17" s="405"/>
      <c r="BG17" s="405"/>
    </row>
    <row r="18" spans="2:59" ht="15" thickBot="1" x14ac:dyDescent="0.35">
      <c r="B18" s="892"/>
      <c r="C18" s="476" t="s">
        <v>246</v>
      </c>
      <c r="D18" s="412" t="s">
        <v>22</v>
      </c>
      <c r="E18" s="546" t="e">
        <f>#REF!</f>
        <v>#REF!</v>
      </c>
      <c r="F18" s="367"/>
      <c r="G18" s="368"/>
      <c r="H18" s="367"/>
      <c r="I18" s="546" t="e">
        <f>#REF!</f>
        <v>#REF!</v>
      </c>
      <c r="J18" s="367"/>
      <c r="K18" s="368"/>
      <c r="L18" s="367"/>
      <c r="M18" s="400"/>
      <c r="N18" s="400"/>
      <c r="O18" s="400"/>
      <c r="P18" s="400"/>
      <c r="Q18" s="553" t="e">
        <f>#REF!</f>
        <v>#REF!</v>
      </c>
      <c r="R18" s="377"/>
      <c r="S18" s="372"/>
      <c r="T18" s="380"/>
      <c r="U18" s="553" t="e">
        <f>#REF!</f>
        <v>#REF!</v>
      </c>
      <c r="V18" s="371"/>
      <c r="W18" s="372"/>
      <c r="X18" s="445"/>
      <c r="Y18" s="400"/>
      <c r="Z18" s="400"/>
      <c r="AA18" s="400"/>
      <c r="AB18" s="400"/>
      <c r="AC18" s="564" t="e">
        <f>#REF!</f>
        <v>#REF!</v>
      </c>
      <c r="AD18" s="567"/>
      <c r="AE18" s="568"/>
      <c r="AF18" s="565"/>
      <c r="AG18" s="568" t="e">
        <f>#REF!</f>
        <v>#REF!</v>
      </c>
      <c r="AH18" s="569"/>
      <c r="AI18" s="568"/>
      <c r="AJ18" s="570"/>
      <c r="AK18" s="550"/>
      <c r="AL18" s="550"/>
      <c r="AM18" s="550"/>
      <c r="AN18" s="550"/>
      <c r="AO18" s="582" t="e">
        <f>#REF!</f>
        <v>#REF!</v>
      </c>
      <c r="AP18" s="583"/>
      <c r="AQ18" s="584"/>
      <c r="AR18" s="572"/>
      <c r="AS18" s="584" t="e">
        <f>#REF!</f>
        <v>#REF!</v>
      </c>
      <c r="AT18" s="585"/>
      <c r="AU18" s="584"/>
      <c r="AV18" s="586"/>
      <c r="AW18" s="550"/>
      <c r="AX18" s="550"/>
      <c r="AY18" s="550"/>
      <c r="AZ18" s="550"/>
      <c r="BA18" s="423"/>
      <c r="BB18" s="424"/>
      <c r="BC18" s="425"/>
      <c r="BD18" s="405"/>
      <c r="BE18" s="405"/>
      <c r="BF18" s="405"/>
      <c r="BG18" s="405"/>
    </row>
    <row r="19" spans="2:59" ht="15" thickBot="1" x14ac:dyDescent="0.35">
      <c r="B19" s="892"/>
      <c r="C19" s="936" t="s">
        <v>26</v>
      </c>
      <c r="D19" s="939"/>
      <c r="E19" s="478" t="e">
        <f t="shared" ref="E19:AC19" si="12">SUM(E14:E18)</f>
        <v>#REF!</v>
      </c>
      <c r="F19" s="478">
        <f t="shared" si="12"/>
        <v>0</v>
      </c>
      <c r="G19" s="478">
        <f t="shared" si="12"/>
        <v>0</v>
      </c>
      <c r="H19" s="478">
        <f t="shared" si="12"/>
        <v>0</v>
      </c>
      <c r="I19" s="478" t="e">
        <f t="shared" si="12"/>
        <v>#REF!</v>
      </c>
      <c r="J19" s="478">
        <f t="shared" si="12"/>
        <v>0</v>
      </c>
      <c r="K19" s="478">
        <f t="shared" si="12"/>
        <v>0</v>
      </c>
      <c r="L19" s="478">
        <f t="shared" si="12"/>
        <v>0</v>
      </c>
      <c r="M19" s="478" t="e">
        <f t="shared" si="12"/>
        <v>#REF!</v>
      </c>
      <c r="N19" s="478">
        <f t="shared" si="12"/>
        <v>0</v>
      </c>
      <c r="O19" s="478">
        <f t="shared" si="12"/>
        <v>0</v>
      </c>
      <c r="P19" s="478">
        <f t="shared" si="12"/>
        <v>0</v>
      </c>
      <c r="Q19" s="478" t="e">
        <f t="shared" si="12"/>
        <v>#REF!</v>
      </c>
      <c r="R19" s="478">
        <f t="shared" si="12"/>
        <v>0</v>
      </c>
      <c r="S19" s="478">
        <f t="shared" si="12"/>
        <v>0</v>
      </c>
      <c r="T19" s="478">
        <f t="shared" si="12"/>
        <v>0</v>
      </c>
      <c r="U19" s="478" t="e">
        <f t="shared" si="12"/>
        <v>#REF!</v>
      </c>
      <c r="V19" s="478">
        <f t="shared" si="12"/>
        <v>0</v>
      </c>
      <c r="W19" s="478">
        <f t="shared" si="12"/>
        <v>0</v>
      </c>
      <c r="X19" s="478">
        <f t="shared" si="12"/>
        <v>0</v>
      </c>
      <c r="Y19" s="478" t="e">
        <f t="shared" si="12"/>
        <v>#REF!</v>
      </c>
      <c r="Z19" s="478">
        <f t="shared" si="12"/>
        <v>0</v>
      </c>
      <c r="AA19" s="478">
        <f t="shared" si="12"/>
        <v>0</v>
      </c>
      <c r="AB19" s="478">
        <f t="shared" si="12"/>
        <v>0</v>
      </c>
      <c r="AC19" s="478" t="e">
        <f t="shared" si="12"/>
        <v>#REF!</v>
      </c>
      <c r="AD19" s="478">
        <f t="shared" ref="AD19:AZ19" si="13">SUM(AD14:AD18)</f>
        <v>0</v>
      </c>
      <c r="AE19" s="478">
        <f t="shared" si="13"/>
        <v>0</v>
      </c>
      <c r="AF19" s="478">
        <f t="shared" si="13"/>
        <v>0</v>
      </c>
      <c r="AG19" s="478" t="e">
        <f t="shared" si="13"/>
        <v>#REF!</v>
      </c>
      <c r="AH19" s="478">
        <f t="shared" si="13"/>
        <v>0</v>
      </c>
      <c r="AI19" s="478">
        <f t="shared" si="13"/>
        <v>0</v>
      </c>
      <c r="AJ19" s="478">
        <f t="shared" si="13"/>
        <v>0</v>
      </c>
      <c r="AK19" s="478" t="e">
        <f t="shared" si="13"/>
        <v>#REF!</v>
      </c>
      <c r="AL19" s="478">
        <f t="shared" si="13"/>
        <v>0</v>
      </c>
      <c r="AM19" s="478">
        <f t="shared" si="13"/>
        <v>0</v>
      </c>
      <c r="AN19" s="478">
        <f t="shared" si="13"/>
        <v>0</v>
      </c>
      <c r="AO19" s="478" t="e">
        <f t="shared" si="13"/>
        <v>#REF!</v>
      </c>
      <c r="AP19" s="478">
        <f t="shared" si="13"/>
        <v>0</v>
      </c>
      <c r="AQ19" s="478">
        <f t="shared" si="13"/>
        <v>0</v>
      </c>
      <c r="AR19" s="478">
        <f t="shared" si="13"/>
        <v>0</v>
      </c>
      <c r="AS19" s="478" t="e">
        <f t="shared" si="13"/>
        <v>#REF!</v>
      </c>
      <c r="AT19" s="478">
        <f t="shared" si="13"/>
        <v>0</v>
      </c>
      <c r="AU19" s="478">
        <f t="shared" si="13"/>
        <v>0</v>
      </c>
      <c r="AV19" s="478">
        <f t="shared" si="13"/>
        <v>0</v>
      </c>
      <c r="AW19" s="478" t="e">
        <f t="shared" si="13"/>
        <v>#REF!</v>
      </c>
      <c r="AX19" s="478">
        <f t="shared" si="13"/>
        <v>0</v>
      </c>
      <c r="AY19" s="478">
        <f t="shared" si="13"/>
        <v>0</v>
      </c>
      <c r="AZ19" s="478">
        <f t="shared" si="13"/>
        <v>0</v>
      </c>
      <c r="BA19" s="482">
        <f t="shared" ref="BA19:BG19" si="14">SUM(BA14:BA18)</f>
        <v>0</v>
      </c>
      <c r="BB19" s="435">
        <f t="shared" si="14"/>
        <v>0</v>
      </c>
      <c r="BC19" s="473">
        <f t="shared" si="14"/>
        <v>0</v>
      </c>
      <c r="BD19" s="496">
        <f t="shared" si="14"/>
        <v>0</v>
      </c>
      <c r="BE19" s="496">
        <f t="shared" si="14"/>
        <v>0</v>
      </c>
      <c r="BF19" s="496">
        <f t="shared" si="14"/>
        <v>0</v>
      </c>
      <c r="BG19" s="496">
        <f t="shared" si="14"/>
        <v>0</v>
      </c>
    </row>
    <row r="20" spans="2:59" x14ac:dyDescent="0.3">
      <c r="B20" s="892"/>
      <c r="C20" s="477" t="s">
        <v>213</v>
      </c>
      <c r="D20" s="413" t="s">
        <v>23</v>
      </c>
      <c r="E20" s="546" t="e">
        <f>#REF!</f>
        <v>#REF!</v>
      </c>
      <c r="F20" s="367"/>
      <c r="G20" s="368"/>
      <c r="H20" s="367"/>
      <c r="I20" s="546" t="e">
        <f>#REF!</f>
        <v>#REF!</v>
      </c>
      <c r="J20" s="367"/>
      <c r="K20" s="368"/>
      <c r="L20" s="367"/>
      <c r="M20" s="546" t="e">
        <f>#REF!</f>
        <v>#REF!</v>
      </c>
      <c r="N20" s="367"/>
      <c r="O20" s="378"/>
      <c r="P20" s="367"/>
      <c r="Q20" s="554" t="e">
        <f>#REF!</f>
        <v>#REF!</v>
      </c>
      <c r="R20" s="415"/>
      <c r="S20" s="416"/>
      <c r="T20" s="380"/>
      <c r="U20" s="554" t="e">
        <f>#REF!</f>
        <v>#REF!</v>
      </c>
      <c r="V20" s="417"/>
      <c r="W20" s="416"/>
      <c r="X20" s="446"/>
      <c r="Y20" s="554" t="e">
        <f>#REF!</f>
        <v>#REF!</v>
      </c>
      <c r="Z20" s="415"/>
      <c r="AA20" s="418"/>
      <c r="AB20" s="447"/>
      <c r="AC20" s="587" t="e">
        <f>#REF!</f>
        <v>#REF!</v>
      </c>
      <c r="AD20" s="419"/>
      <c r="AE20" s="386"/>
      <c r="AF20" s="448"/>
      <c r="AG20" s="588" t="e">
        <f>#REF!</f>
        <v>#REF!</v>
      </c>
      <c r="AH20" s="589"/>
      <c r="AI20" s="588"/>
      <c r="AJ20" s="590"/>
      <c r="AK20" s="588" t="e">
        <f>#REF!</f>
        <v>#REF!</v>
      </c>
      <c r="AL20" s="420"/>
      <c r="AM20" s="386"/>
      <c r="AN20" s="449"/>
      <c r="AO20" s="596" t="e">
        <f>#REF!</f>
        <v>#REF!</v>
      </c>
      <c r="AP20" s="421"/>
      <c r="AQ20" s="383"/>
      <c r="AR20" s="375"/>
      <c r="AS20" s="592" t="e">
        <f>#REF!</f>
        <v>#REF!</v>
      </c>
      <c r="AT20" s="593"/>
      <c r="AU20" s="592"/>
      <c r="AV20" s="594"/>
      <c r="AW20" s="592" t="e">
        <f>#REF!</f>
        <v>#REF!</v>
      </c>
      <c r="AX20" s="421"/>
      <c r="AY20" s="422"/>
      <c r="AZ20" s="450"/>
      <c r="BA20" s="423"/>
      <c r="BB20" s="426"/>
      <c r="BC20" s="427"/>
      <c r="BD20" s="405"/>
      <c r="BE20" s="405"/>
      <c r="BF20" s="405"/>
      <c r="BG20" s="405"/>
    </row>
    <row r="21" spans="2:59" x14ac:dyDescent="0.3">
      <c r="B21" s="892"/>
      <c r="C21" s="477" t="s">
        <v>211</v>
      </c>
      <c r="D21" s="413" t="s">
        <v>23</v>
      </c>
      <c r="E21" s="546" t="e">
        <f>#REF!+#REF!+#REF!</f>
        <v>#REF!</v>
      </c>
      <c r="F21" s="367"/>
      <c r="G21" s="368"/>
      <c r="H21" s="367"/>
      <c r="I21" s="546" t="e">
        <f>#REF!+#REF!+#REF!</f>
        <v>#REF!</v>
      </c>
      <c r="J21" s="400"/>
      <c r="K21" s="400"/>
      <c r="L21" s="400"/>
      <c r="M21" s="546" t="e">
        <f>#REF!+#REF!+#REF!</f>
        <v>#REF!</v>
      </c>
      <c r="N21" s="400"/>
      <c r="O21" s="400"/>
      <c r="P21" s="400"/>
      <c r="Q21" s="554" t="e">
        <f>#REF!+#REF!+#REF!</f>
        <v>#REF!</v>
      </c>
      <c r="R21" s="415"/>
      <c r="S21" s="416"/>
      <c r="T21" s="380"/>
      <c r="U21" s="400"/>
      <c r="V21" s="400"/>
      <c r="W21" s="400"/>
      <c r="X21" s="400"/>
      <c r="Y21" s="400"/>
      <c r="Z21" s="400"/>
      <c r="AA21" s="400"/>
      <c r="AB21" s="400"/>
      <c r="AC21" s="587" t="e">
        <f>#REF!+#REF!+#REF!</f>
        <v>#REF!</v>
      </c>
      <c r="AD21" s="419"/>
      <c r="AE21" s="386"/>
      <c r="AF21" s="448"/>
      <c r="AG21" s="550"/>
      <c r="AH21" s="550"/>
      <c r="AI21" s="550"/>
      <c r="AJ21" s="550"/>
      <c r="AK21" s="550"/>
      <c r="AL21" s="400"/>
      <c r="AM21" s="400"/>
      <c r="AN21" s="400"/>
      <c r="AO21" s="596" t="e">
        <f>#REF!+#REF!+#REF!</f>
        <v>#REF!</v>
      </c>
      <c r="AP21" s="421"/>
      <c r="AQ21" s="383"/>
      <c r="AR21" s="375"/>
      <c r="AS21" s="550"/>
      <c r="AT21" s="550"/>
      <c r="AU21" s="550"/>
      <c r="AV21" s="550"/>
      <c r="AW21" s="550"/>
      <c r="AX21" s="400"/>
      <c r="AY21" s="400"/>
      <c r="AZ21" s="400"/>
      <c r="BA21" s="437"/>
      <c r="BB21" s="426"/>
      <c r="BC21" s="427"/>
      <c r="BD21" s="405"/>
      <c r="BE21" s="405"/>
      <c r="BF21" s="405"/>
      <c r="BG21" s="405"/>
    </row>
    <row r="22" spans="2:59" ht="15" thickBot="1" x14ac:dyDescent="0.35">
      <c r="B22" s="892"/>
      <c r="C22" s="477" t="s">
        <v>250</v>
      </c>
      <c r="D22" s="413" t="s">
        <v>23</v>
      </c>
      <c r="E22" s="546" t="e">
        <f>#REF!</f>
        <v>#REF!</v>
      </c>
      <c r="F22" s="367"/>
      <c r="G22" s="368"/>
      <c r="H22" s="367"/>
      <c r="I22" s="546" t="e">
        <f>#REF!</f>
        <v>#REF!</v>
      </c>
      <c r="J22" s="367"/>
      <c r="K22" s="368"/>
      <c r="L22" s="367"/>
      <c r="M22" s="546" t="e">
        <f>#REF!</f>
        <v>#REF!</v>
      </c>
      <c r="N22" s="400"/>
      <c r="O22" s="400"/>
      <c r="P22" s="400"/>
      <c r="Q22" s="554" t="e">
        <f>#REF!</f>
        <v>#REF!</v>
      </c>
      <c r="R22" s="415"/>
      <c r="S22" s="416"/>
      <c r="T22" s="380"/>
      <c r="U22" s="554" t="e">
        <f>#REF!</f>
        <v>#REF!</v>
      </c>
      <c r="V22" s="417"/>
      <c r="W22" s="416"/>
      <c r="X22" s="446"/>
      <c r="Y22" s="400"/>
      <c r="Z22" s="400"/>
      <c r="AA22" s="400"/>
      <c r="AB22" s="400"/>
      <c r="AC22" s="587" t="e">
        <f>#REF!</f>
        <v>#REF!</v>
      </c>
      <c r="AD22" s="419"/>
      <c r="AE22" s="386"/>
      <c r="AF22" s="451"/>
      <c r="AG22" s="588" t="e">
        <f>#REF!</f>
        <v>#REF!</v>
      </c>
      <c r="AH22" s="589"/>
      <c r="AI22" s="588"/>
      <c r="AJ22" s="591"/>
      <c r="AK22" s="550"/>
      <c r="AL22" s="400"/>
      <c r="AM22" s="400"/>
      <c r="AN22" s="400"/>
      <c r="AO22" s="596" t="e">
        <f>#REF!</f>
        <v>#REF!</v>
      </c>
      <c r="AP22" s="421"/>
      <c r="AQ22" s="383"/>
      <c r="AR22" s="375"/>
      <c r="AS22" s="592" t="e">
        <f>#REF!</f>
        <v>#REF!</v>
      </c>
      <c r="AT22" s="593"/>
      <c r="AU22" s="592"/>
      <c r="AV22" s="595"/>
      <c r="AW22" s="550"/>
      <c r="AX22" s="400"/>
      <c r="AY22" s="400"/>
      <c r="AZ22" s="400"/>
      <c r="BA22" s="438"/>
      <c r="BB22" s="426"/>
      <c r="BC22" s="427"/>
      <c r="BD22" s="405"/>
      <c r="BE22" s="405"/>
      <c r="BF22" s="405"/>
      <c r="BG22" s="405"/>
    </row>
    <row r="23" spans="2:59" ht="15" thickBot="1" x14ac:dyDescent="0.35">
      <c r="B23" s="892"/>
      <c r="C23" s="940" t="s">
        <v>32</v>
      </c>
      <c r="D23" s="941"/>
      <c r="E23" s="453" t="e">
        <f t="shared" ref="E23:AC23" si="15">SUM(E20:E22)</f>
        <v>#REF!</v>
      </c>
      <c r="F23" s="453">
        <f t="shared" si="15"/>
        <v>0</v>
      </c>
      <c r="G23" s="453">
        <f t="shared" si="15"/>
        <v>0</v>
      </c>
      <c r="H23" s="453">
        <f t="shared" si="15"/>
        <v>0</v>
      </c>
      <c r="I23" s="453" t="e">
        <f t="shared" ref="I23" si="16">SUM(I20:I22)</f>
        <v>#REF!</v>
      </c>
      <c r="J23" s="453">
        <f t="shared" si="15"/>
        <v>0</v>
      </c>
      <c r="K23" s="453">
        <f t="shared" si="15"/>
        <v>0</v>
      </c>
      <c r="L23" s="453">
        <f t="shared" si="15"/>
        <v>0</v>
      </c>
      <c r="M23" s="453" t="e">
        <f t="shared" ref="M23" si="17">SUM(M20:M22)</f>
        <v>#REF!</v>
      </c>
      <c r="N23" s="453">
        <f t="shared" si="15"/>
        <v>0</v>
      </c>
      <c r="O23" s="453">
        <f t="shared" si="15"/>
        <v>0</v>
      </c>
      <c r="P23" s="453">
        <f t="shared" si="15"/>
        <v>0</v>
      </c>
      <c r="Q23" s="453" t="e">
        <f t="shared" ref="Q23" si="18">SUM(Q20:Q22)</f>
        <v>#REF!</v>
      </c>
      <c r="R23" s="453">
        <f t="shared" si="15"/>
        <v>0</v>
      </c>
      <c r="S23" s="453">
        <f t="shared" si="15"/>
        <v>0</v>
      </c>
      <c r="T23" s="453">
        <f t="shared" si="15"/>
        <v>0</v>
      </c>
      <c r="U23" s="453" t="e">
        <f t="shared" si="15"/>
        <v>#REF!</v>
      </c>
      <c r="V23" s="453">
        <f t="shared" si="15"/>
        <v>0</v>
      </c>
      <c r="W23" s="453">
        <f t="shared" si="15"/>
        <v>0</v>
      </c>
      <c r="X23" s="453">
        <f t="shared" si="15"/>
        <v>0</v>
      </c>
      <c r="Y23" s="453" t="e">
        <f t="shared" si="15"/>
        <v>#REF!</v>
      </c>
      <c r="Z23" s="453">
        <f t="shared" si="15"/>
        <v>0</v>
      </c>
      <c r="AA23" s="453">
        <f t="shared" si="15"/>
        <v>0</v>
      </c>
      <c r="AB23" s="453">
        <f t="shared" si="15"/>
        <v>0</v>
      </c>
      <c r="AC23" s="453" t="e">
        <f t="shared" si="15"/>
        <v>#REF!</v>
      </c>
      <c r="AD23" s="453">
        <f t="shared" ref="AD23:AZ23" si="19">SUM(AD20:AD22)</f>
        <v>0</v>
      </c>
      <c r="AE23" s="453">
        <f t="shared" si="19"/>
        <v>0</v>
      </c>
      <c r="AF23" s="453">
        <f t="shared" si="19"/>
        <v>0</v>
      </c>
      <c r="AG23" s="453" t="e">
        <f t="shared" si="19"/>
        <v>#REF!</v>
      </c>
      <c r="AH23" s="453">
        <f t="shared" si="19"/>
        <v>0</v>
      </c>
      <c r="AI23" s="453">
        <f t="shared" si="19"/>
        <v>0</v>
      </c>
      <c r="AJ23" s="453">
        <f t="shared" si="19"/>
        <v>0</v>
      </c>
      <c r="AK23" s="453" t="e">
        <f t="shared" si="19"/>
        <v>#REF!</v>
      </c>
      <c r="AL23" s="453">
        <f t="shared" si="19"/>
        <v>0</v>
      </c>
      <c r="AM23" s="453">
        <f t="shared" si="19"/>
        <v>0</v>
      </c>
      <c r="AN23" s="453">
        <f t="shared" si="19"/>
        <v>0</v>
      </c>
      <c r="AO23" s="453" t="e">
        <f t="shared" si="19"/>
        <v>#REF!</v>
      </c>
      <c r="AP23" s="453">
        <f t="shared" si="19"/>
        <v>0</v>
      </c>
      <c r="AQ23" s="453">
        <f t="shared" si="19"/>
        <v>0</v>
      </c>
      <c r="AR23" s="453">
        <f t="shared" si="19"/>
        <v>0</v>
      </c>
      <c r="AS23" s="453" t="e">
        <f t="shared" si="19"/>
        <v>#REF!</v>
      </c>
      <c r="AT23" s="453">
        <f t="shared" si="19"/>
        <v>0</v>
      </c>
      <c r="AU23" s="453">
        <f t="shared" si="19"/>
        <v>0</v>
      </c>
      <c r="AV23" s="453">
        <f t="shared" si="19"/>
        <v>0</v>
      </c>
      <c r="AW23" s="453" t="e">
        <f t="shared" si="19"/>
        <v>#REF!</v>
      </c>
      <c r="AX23" s="453">
        <f t="shared" si="19"/>
        <v>0</v>
      </c>
      <c r="AY23" s="453">
        <f t="shared" si="19"/>
        <v>0</v>
      </c>
      <c r="AZ23" s="453">
        <f t="shared" si="19"/>
        <v>0</v>
      </c>
      <c r="BA23" s="482">
        <f>SUM(BA20:BA22)</f>
        <v>0</v>
      </c>
      <c r="BB23" s="473">
        <f>SUM(BB20:BB22)</f>
        <v>0</v>
      </c>
      <c r="BC23" s="473">
        <f>SUM(BC20:BC22)</f>
        <v>0</v>
      </c>
      <c r="BD23" s="496">
        <f>SUM(BD20:BD22)</f>
        <v>0</v>
      </c>
      <c r="BE23" s="496">
        <f t="shared" ref="BE23:BG23" si="20">SUM(BE20:BE22)</f>
        <v>0</v>
      </c>
      <c r="BF23" s="496">
        <f t="shared" si="20"/>
        <v>0</v>
      </c>
      <c r="BG23" s="496">
        <f t="shared" si="20"/>
        <v>0</v>
      </c>
    </row>
    <row r="24" spans="2:59" ht="15" thickBot="1" x14ac:dyDescent="0.35">
      <c r="B24" s="893"/>
      <c r="C24" s="905" t="s">
        <v>251</v>
      </c>
      <c r="D24" s="905"/>
      <c r="E24" s="472" t="e">
        <f t="shared" ref="E24:AZ24" si="21">E19+E23</f>
        <v>#REF!</v>
      </c>
      <c r="F24" s="472">
        <f t="shared" si="21"/>
        <v>0</v>
      </c>
      <c r="G24" s="472">
        <f t="shared" si="21"/>
        <v>0</v>
      </c>
      <c r="H24" s="472">
        <f t="shared" si="21"/>
        <v>0</v>
      </c>
      <c r="I24" s="472" t="e">
        <f t="shared" si="21"/>
        <v>#REF!</v>
      </c>
      <c r="J24" s="472">
        <f t="shared" si="21"/>
        <v>0</v>
      </c>
      <c r="K24" s="472">
        <f t="shared" si="21"/>
        <v>0</v>
      </c>
      <c r="L24" s="472">
        <f t="shared" si="21"/>
        <v>0</v>
      </c>
      <c r="M24" s="472" t="e">
        <f t="shared" si="21"/>
        <v>#REF!</v>
      </c>
      <c r="N24" s="472">
        <f t="shared" si="21"/>
        <v>0</v>
      </c>
      <c r="O24" s="472">
        <f t="shared" si="21"/>
        <v>0</v>
      </c>
      <c r="P24" s="472">
        <f t="shared" si="21"/>
        <v>0</v>
      </c>
      <c r="Q24" s="472" t="e">
        <f t="shared" si="21"/>
        <v>#REF!</v>
      </c>
      <c r="R24" s="472">
        <f t="shared" si="21"/>
        <v>0</v>
      </c>
      <c r="S24" s="472">
        <f t="shared" si="21"/>
        <v>0</v>
      </c>
      <c r="T24" s="472">
        <f t="shared" si="21"/>
        <v>0</v>
      </c>
      <c r="U24" s="472" t="e">
        <f t="shared" ref="U24" si="22">U19+U23</f>
        <v>#REF!</v>
      </c>
      <c r="V24" s="472">
        <f t="shared" si="21"/>
        <v>0</v>
      </c>
      <c r="W24" s="472">
        <f t="shared" si="21"/>
        <v>0</v>
      </c>
      <c r="X24" s="472">
        <f t="shared" si="21"/>
        <v>0</v>
      </c>
      <c r="Y24" s="472" t="e">
        <f t="shared" ref="Y24" si="23">Y19+Y23</f>
        <v>#REF!</v>
      </c>
      <c r="Z24" s="472">
        <f t="shared" si="21"/>
        <v>0</v>
      </c>
      <c r="AA24" s="472">
        <f t="shared" si="21"/>
        <v>0</v>
      </c>
      <c r="AB24" s="472">
        <f t="shared" si="21"/>
        <v>0</v>
      </c>
      <c r="AC24" s="472" t="e">
        <f t="shared" si="21"/>
        <v>#REF!</v>
      </c>
      <c r="AD24" s="472">
        <f t="shared" si="21"/>
        <v>0</v>
      </c>
      <c r="AE24" s="472">
        <f t="shared" si="21"/>
        <v>0</v>
      </c>
      <c r="AF24" s="472">
        <f t="shared" si="21"/>
        <v>0</v>
      </c>
      <c r="AG24" s="472" t="e">
        <f t="shared" si="21"/>
        <v>#REF!</v>
      </c>
      <c r="AH24" s="472">
        <f t="shared" si="21"/>
        <v>0</v>
      </c>
      <c r="AI24" s="472">
        <f t="shared" si="21"/>
        <v>0</v>
      </c>
      <c r="AJ24" s="472">
        <f t="shared" si="21"/>
        <v>0</v>
      </c>
      <c r="AK24" s="472" t="e">
        <f t="shared" si="21"/>
        <v>#REF!</v>
      </c>
      <c r="AL24" s="472">
        <f t="shared" si="21"/>
        <v>0</v>
      </c>
      <c r="AM24" s="472">
        <f t="shared" si="21"/>
        <v>0</v>
      </c>
      <c r="AN24" s="472">
        <f t="shared" si="21"/>
        <v>0</v>
      </c>
      <c r="AO24" s="472" t="e">
        <f t="shared" si="21"/>
        <v>#REF!</v>
      </c>
      <c r="AP24" s="472">
        <f t="shared" si="21"/>
        <v>0</v>
      </c>
      <c r="AQ24" s="472">
        <f t="shared" si="21"/>
        <v>0</v>
      </c>
      <c r="AR24" s="472">
        <f t="shared" si="21"/>
        <v>0</v>
      </c>
      <c r="AS24" s="472" t="e">
        <f t="shared" si="21"/>
        <v>#REF!</v>
      </c>
      <c r="AT24" s="472">
        <f t="shared" si="21"/>
        <v>0</v>
      </c>
      <c r="AU24" s="472">
        <f t="shared" si="21"/>
        <v>0</v>
      </c>
      <c r="AV24" s="472">
        <f t="shared" si="21"/>
        <v>0</v>
      </c>
      <c r="AW24" s="472" t="e">
        <f t="shared" si="21"/>
        <v>#REF!</v>
      </c>
      <c r="AX24" s="472">
        <f t="shared" si="21"/>
        <v>0</v>
      </c>
      <c r="AY24" s="472">
        <f t="shared" si="21"/>
        <v>0</v>
      </c>
      <c r="AZ24" s="472">
        <f t="shared" si="21"/>
        <v>0</v>
      </c>
      <c r="BA24" s="484">
        <f>BA19+BA23</f>
        <v>0</v>
      </c>
      <c r="BB24" s="436">
        <f>BB19+BB23</f>
        <v>0</v>
      </c>
      <c r="BC24" s="436">
        <f>BC19+BC23</f>
        <v>0</v>
      </c>
      <c r="BD24" s="480">
        <f>BD19+BD23</f>
        <v>0</v>
      </c>
      <c r="BE24" s="480">
        <f t="shared" ref="BE24:BG24" si="24">BE19+BE23</f>
        <v>0</v>
      </c>
      <c r="BF24" s="480">
        <f t="shared" si="24"/>
        <v>0</v>
      </c>
      <c r="BG24" s="480">
        <f t="shared" si="24"/>
        <v>0</v>
      </c>
    </row>
    <row r="25" spans="2:59" ht="15.75" customHeight="1" thickBot="1" x14ac:dyDescent="0.35">
      <c r="B25" s="891" t="s">
        <v>258</v>
      </c>
      <c r="C25" s="545" t="s">
        <v>255</v>
      </c>
      <c r="D25" s="492" t="s">
        <v>22</v>
      </c>
      <c r="E25" s="546" t="e">
        <f>#REF!</f>
        <v>#REF!</v>
      </c>
      <c r="F25" s="367"/>
      <c r="G25" s="368"/>
      <c r="H25" s="452" t="str">
        <f>IF(G25="","",G25-E25)</f>
        <v/>
      </c>
      <c r="I25" s="546" t="e">
        <f>#REF!</f>
        <v>#REF!</v>
      </c>
      <c r="J25" s="367"/>
      <c r="K25" s="368"/>
      <c r="L25" s="452" t="str">
        <f t="shared" ref="L25" si="25">IF(K25="","",K25-I25)</f>
        <v/>
      </c>
      <c r="M25" s="546" t="e">
        <f>#REF!</f>
        <v>#REF!</v>
      </c>
      <c r="N25" s="367"/>
      <c r="O25" s="378"/>
      <c r="P25" s="452" t="str">
        <f t="shared" ref="P25" si="26">IF(O25="","",O25-M25)</f>
        <v/>
      </c>
      <c r="Q25" s="400"/>
      <c r="R25" s="400"/>
      <c r="S25" s="400"/>
      <c r="T25" s="400"/>
      <c r="U25" s="400"/>
      <c r="V25" s="400"/>
      <c r="W25" s="400"/>
      <c r="X25" s="400"/>
      <c r="Y25" s="400"/>
      <c r="Z25" s="400"/>
      <c r="AA25" s="400"/>
      <c r="AB25" s="400"/>
      <c r="AC25" s="400"/>
      <c r="AD25" s="400"/>
      <c r="AE25" s="400"/>
      <c r="AF25" s="400"/>
      <c r="AG25" s="400"/>
      <c r="AH25" s="400"/>
      <c r="AI25" s="400"/>
      <c r="AJ25" s="400"/>
      <c r="AK25" s="400"/>
      <c r="AL25" s="400"/>
      <c r="AM25" s="400"/>
      <c r="AN25" s="400"/>
      <c r="AO25" s="400"/>
      <c r="AP25" s="400"/>
      <c r="AQ25" s="400"/>
      <c r="AR25" s="400"/>
      <c r="AS25" s="400"/>
      <c r="AT25" s="400"/>
      <c r="AU25" s="400"/>
      <c r="AV25" s="400"/>
      <c r="AW25" s="400"/>
      <c r="AX25" s="400"/>
      <c r="AY25" s="400"/>
      <c r="AZ25" s="400"/>
      <c r="BA25" s="481"/>
      <c r="BB25" s="488"/>
      <c r="BC25" s="488"/>
      <c r="BD25" s="405"/>
      <c r="BE25" s="405"/>
      <c r="BF25" s="405"/>
      <c r="BG25" s="405"/>
    </row>
    <row r="26" spans="2:59" ht="15" thickBot="1" x14ac:dyDescent="0.35">
      <c r="B26" s="892"/>
      <c r="C26" s="476" t="s">
        <v>254</v>
      </c>
      <c r="D26" s="492" t="s">
        <v>22</v>
      </c>
      <c r="E26" s="546" t="e">
        <f>#REF!</f>
        <v>#REF!</v>
      </c>
      <c r="F26" s="367"/>
      <c r="G26" s="368"/>
      <c r="H26" s="452" t="str">
        <f>IF(G26="","",G26-E26)</f>
        <v/>
      </c>
      <c r="I26" s="546" t="e">
        <f>#REF!</f>
        <v>#REF!</v>
      </c>
      <c r="J26" s="367"/>
      <c r="K26" s="368"/>
      <c r="L26" s="452" t="str">
        <f t="shared" ref="L26" si="27">IF(K26="","",K26-I26)</f>
        <v/>
      </c>
      <c r="M26" s="546" t="e">
        <f>#REF!</f>
        <v>#REF!</v>
      </c>
      <c r="N26" s="367"/>
      <c r="O26" s="378"/>
      <c r="P26" s="452" t="str">
        <f t="shared" ref="P26" si="28">IF(O26="","",O26-M26)</f>
        <v/>
      </c>
      <c r="Q26" s="400"/>
      <c r="R26" s="400"/>
      <c r="S26" s="400"/>
      <c r="T26" s="400"/>
      <c r="U26" s="400"/>
      <c r="V26" s="400"/>
      <c r="W26" s="400"/>
      <c r="X26" s="400"/>
      <c r="Y26" s="400"/>
      <c r="Z26" s="400"/>
      <c r="AA26" s="400"/>
      <c r="AB26" s="400"/>
      <c r="AC26" s="400"/>
      <c r="AD26" s="400"/>
      <c r="AE26" s="400"/>
      <c r="AF26" s="400"/>
      <c r="AG26" s="400"/>
      <c r="AH26" s="400"/>
      <c r="AI26" s="400"/>
      <c r="AJ26" s="400"/>
      <c r="AK26" s="400"/>
      <c r="AL26" s="400"/>
      <c r="AM26" s="400"/>
      <c r="AN26" s="400"/>
      <c r="AO26" s="400"/>
      <c r="AP26" s="400"/>
      <c r="AQ26" s="400"/>
      <c r="AR26" s="400"/>
      <c r="AS26" s="400"/>
      <c r="AT26" s="400"/>
      <c r="AU26" s="400"/>
      <c r="AV26" s="400"/>
      <c r="AW26" s="400"/>
      <c r="AX26" s="400"/>
      <c r="AY26" s="400"/>
      <c r="AZ26" s="400"/>
      <c r="BA26" s="481"/>
      <c r="BB26" s="488"/>
      <c r="BC26" s="488"/>
      <c r="BD26" s="405"/>
      <c r="BE26" s="405"/>
      <c r="BF26" s="405"/>
      <c r="BG26" s="405"/>
    </row>
    <row r="27" spans="2:59" ht="15" thickBot="1" x14ac:dyDescent="0.35">
      <c r="B27" s="892"/>
      <c r="C27" s="476" t="s">
        <v>256</v>
      </c>
      <c r="D27" s="492" t="s">
        <v>22</v>
      </c>
      <c r="E27" s="546" t="e">
        <f>#REF!+#REF!+#REF!+#REF!+#REF!+#REF!</f>
        <v>#REF!</v>
      </c>
      <c r="F27" s="367"/>
      <c r="G27" s="368"/>
      <c r="H27" s="452" t="str">
        <f t="shared" ref="H27:H32" si="29">IF(G27="","",G27-E27)</f>
        <v/>
      </c>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0"/>
      <c r="AL27" s="400"/>
      <c r="AM27" s="400"/>
      <c r="AN27" s="400"/>
      <c r="AO27" s="400"/>
      <c r="AP27" s="400"/>
      <c r="AQ27" s="400"/>
      <c r="AR27" s="400"/>
      <c r="AS27" s="400"/>
      <c r="AT27" s="400"/>
      <c r="AU27" s="400"/>
      <c r="AV27" s="400"/>
      <c r="AW27" s="400"/>
      <c r="AX27" s="400"/>
      <c r="AY27" s="400"/>
      <c r="AZ27" s="400"/>
      <c r="BA27" s="481"/>
      <c r="BB27" s="488"/>
      <c r="BC27" s="488"/>
      <c r="BD27" s="405"/>
      <c r="BE27" s="405"/>
      <c r="BF27" s="405"/>
      <c r="BG27" s="405"/>
    </row>
    <row r="28" spans="2:59" ht="15" thickBot="1" x14ac:dyDescent="0.35">
      <c r="B28" s="892"/>
      <c r="C28" s="938" t="s">
        <v>176</v>
      </c>
      <c r="D28" s="938"/>
      <c r="E28" s="478" t="e">
        <f t="shared" ref="E28:P28" si="30">SUM(E25:E27)</f>
        <v>#REF!</v>
      </c>
      <c r="F28" s="478">
        <f t="shared" si="30"/>
        <v>0</v>
      </c>
      <c r="G28" s="478">
        <f t="shared" si="30"/>
        <v>0</v>
      </c>
      <c r="H28" s="478">
        <f t="shared" si="30"/>
        <v>0</v>
      </c>
      <c r="I28" s="478" t="e">
        <f t="shared" si="30"/>
        <v>#REF!</v>
      </c>
      <c r="J28" s="478">
        <f t="shared" si="30"/>
        <v>0</v>
      </c>
      <c r="K28" s="478">
        <f t="shared" si="30"/>
        <v>0</v>
      </c>
      <c r="L28" s="478">
        <f t="shared" si="30"/>
        <v>0</v>
      </c>
      <c r="M28" s="478" t="e">
        <f t="shared" si="30"/>
        <v>#REF!</v>
      </c>
      <c r="N28" s="478">
        <f t="shared" si="30"/>
        <v>0</v>
      </c>
      <c r="O28" s="478">
        <f t="shared" si="30"/>
        <v>0</v>
      </c>
      <c r="P28" s="478">
        <f t="shared" si="30"/>
        <v>0</v>
      </c>
      <c r="Q28" s="400"/>
      <c r="R28" s="400"/>
      <c r="S28" s="400"/>
      <c r="T28" s="400"/>
      <c r="U28" s="400"/>
      <c r="V28" s="400"/>
      <c r="W28" s="400"/>
      <c r="X28" s="400"/>
      <c r="Y28" s="400"/>
      <c r="Z28" s="400"/>
      <c r="AA28" s="400"/>
      <c r="AB28" s="400"/>
      <c r="AC28" s="400"/>
      <c r="AD28" s="400"/>
      <c r="AE28" s="400"/>
      <c r="AF28" s="400"/>
      <c r="AG28" s="400"/>
      <c r="AH28" s="400"/>
      <c r="AI28" s="400"/>
      <c r="AJ28" s="400"/>
      <c r="AK28" s="400"/>
      <c r="AL28" s="400"/>
      <c r="AM28" s="400"/>
      <c r="AN28" s="400"/>
      <c r="AO28" s="400"/>
      <c r="AP28" s="400"/>
      <c r="AQ28" s="400"/>
      <c r="AR28" s="400"/>
      <c r="AS28" s="400"/>
      <c r="AT28" s="400"/>
      <c r="AU28" s="400"/>
      <c r="AV28" s="400"/>
      <c r="AW28" s="400"/>
      <c r="AX28" s="400"/>
      <c r="AY28" s="400"/>
      <c r="AZ28" s="400"/>
      <c r="BA28" s="482">
        <f t="shared" ref="BA28:BG28" si="31">SUM(BA25:BA27)</f>
        <v>0</v>
      </c>
      <c r="BB28" s="485">
        <f t="shared" si="31"/>
        <v>0</v>
      </c>
      <c r="BC28" s="485">
        <f t="shared" si="31"/>
        <v>0</v>
      </c>
      <c r="BD28" s="497">
        <f t="shared" si="31"/>
        <v>0</v>
      </c>
      <c r="BE28" s="497">
        <f t="shared" si="31"/>
        <v>0</v>
      </c>
      <c r="BF28" s="497">
        <f t="shared" si="31"/>
        <v>0</v>
      </c>
      <c r="BG28" s="497">
        <f t="shared" si="31"/>
        <v>0</v>
      </c>
    </row>
    <row r="29" spans="2:59" ht="15" thickBot="1" x14ac:dyDescent="0.35">
      <c r="B29" s="892"/>
      <c r="C29" s="474" t="s">
        <v>215</v>
      </c>
      <c r="D29" s="492" t="s">
        <v>22</v>
      </c>
      <c r="E29" s="546" t="e">
        <f>#REF!</f>
        <v>#REF!</v>
      </c>
      <c r="F29" s="367"/>
      <c r="G29" s="368"/>
      <c r="H29" s="452" t="str">
        <f t="shared" si="29"/>
        <v/>
      </c>
      <c r="I29" s="546" t="e">
        <f>#REF!</f>
        <v>#REF!</v>
      </c>
      <c r="J29" s="367"/>
      <c r="K29" s="368"/>
      <c r="L29" s="452" t="str">
        <f t="shared" ref="L29" si="32">IF(K29="","",K29-I29)</f>
        <v/>
      </c>
      <c r="M29" s="546" t="e">
        <f>#REF!</f>
        <v>#REF!</v>
      </c>
      <c r="N29" s="367"/>
      <c r="O29" s="378"/>
      <c r="P29" s="452" t="str">
        <f t="shared" ref="P29" si="33">IF(O29="","",O29-M29)</f>
        <v/>
      </c>
      <c r="Q29" s="400"/>
      <c r="R29" s="400"/>
      <c r="S29" s="400"/>
      <c r="T29" s="400"/>
      <c r="U29" s="400"/>
      <c r="V29" s="400"/>
      <c r="W29" s="400"/>
      <c r="X29" s="400"/>
      <c r="Y29" s="400"/>
      <c r="Z29" s="400"/>
      <c r="AA29" s="400"/>
      <c r="AB29" s="400"/>
      <c r="AC29" s="400"/>
      <c r="AD29" s="400"/>
      <c r="AE29" s="400"/>
      <c r="AF29" s="400"/>
      <c r="AG29" s="400"/>
      <c r="AH29" s="400"/>
      <c r="AI29" s="400"/>
      <c r="AJ29" s="400"/>
      <c r="AK29" s="400"/>
      <c r="AL29" s="400"/>
      <c r="AM29" s="400"/>
      <c r="AN29" s="400"/>
      <c r="AO29" s="400"/>
      <c r="AP29" s="400"/>
      <c r="AQ29" s="400"/>
      <c r="AR29" s="400"/>
      <c r="AS29" s="400"/>
      <c r="AT29" s="400"/>
      <c r="AU29" s="400"/>
      <c r="AV29" s="400"/>
      <c r="AW29" s="400"/>
      <c r="AX29" s="400"/>
      <c r="AY29" s="400"/>
      <c r="AZ29" s="400"/>
      <c r="BA29" s="481"/>
      <c r="BB29" s="488"/>
      <c r="BC29" s="488"/>
      <c r="BD29" s="405"/>
      <c r="BE29" s="405"/>
      <c r="BF29" s="405"/>
      <c r="BG29" s="405"/>
    </row>
    <row r="30" spans="2:59" ht="15" thickBot="1" x14ac:dyDescent="0.35">
      <c r="B30" s="892"/>
      <c r="C30" s="474" t="s">
        <v>219</v>
      </c>
      <c r="D30" s="493" t="s">
        <v>22</v>
      </c>
      <c r="E30" s="546" t="e">
        <f>#REF!</f>
        <v>#REF!</v>
      </c>
      <c r="F30" s="367"/>
      <c r="G30" s="368"/>
      <c r="H30" s="452" t="str">
        <f>IF(G30="","",G30-E30)</f>
        <v/>
      </c>
      <c r="I30" s="546" t="e">
        <f>#REF!</f>
        <v>#REF!</v>
      </c>
      <c r="J30" s="367"/>
      <c r="K30" s="368"/>
      <c r="L30" s="452" t="str">
        <f t="shared" ref="L30" si="34">IF(K30="","",K30-I30)</f>
        <v/>
      </c>
      <c r="M30" s="546" t="e">
        <f>#REF!</f>
        <v>#REF!</v>
      </c>
      <c r="N30" s="367"/>
      <c r="O30" s="378"/>
      <c r="P30" s="452" t="str">
        <f t="shared" ref="P30" si="35">IF(O30="","",O30-M30)</f>
        <v/>
      </c>
      <c r="Q30" s="400"/>
      <c r="R30" s="400"/>
      <c r="S30" s="400"/>
      <c r="T30" s="400"/>
      <c r="U30" s="400"/>
      <c r="V30" s="400"/>
      <c r="W30" s="400"/>
      <c r="X30" s="400"/>
      <c r="Y30" s="400"/>
      <c r="Z30" s="400"/>
      <c r="AA30" s="400"/>
      <c r="AB30" s="400"/>
      <c r="AC30" s="400"/>
      <c r="AD30" s="400"/>
      <c r="AE30" s="400"/>
      <c r="AF30" s="400"/>
      <c r="AG30" s="400"/>
      <c r="AH30" s="400"/>
      <c r="AI30" s="400"/>
      <c r="AJ30" s="400"/>
      <c r="AK30" s="400"/>
      <c r="AL30" s="400"/>
      <c r="AM30" s="400"/>
      <c r="AN30" s="400"/>
      <c r="AO30" s="400"/>
      <c r="AP30" s="400"/>
      <c r="AQ30" s="400"/>
      <c r="AR30" s="400"/>
      <c r="AS30" s="400"/>
      <c r="AT30" s="400"/>
      <c r="AU30" s="400"/>
      <c r="AV30" s="400"/>
      <c r="AW30" s="400"/>
      <c r="AX30" s="400"/>
      <c r="AY30" s="400"/>
      <c r="AZ30" s="400"/>
      <c r="BA30" s="481"/>
      <c r="BB30" s="488"/>
      <c r="BC30" s="488"/>
      <c r="BD30" s="405"/>
      <c r="BE30" s="405"/>
      <c r="BF30" s="405"/>
      <c r="BG30" s="405"/>
    </row>
    <row r="31" spans="2:59" x14ac:dyDescent="0.3">
      <c r="B31" s="892"/>
      <c r="C31" s="474" t="s">
        <v>223</v>
      </c>
      <c r="D31" s="493" t="s">
        <v>22</v>
      </c>
      <c r="E31" s="546" t="e">
        <f>#REF!</f>
        <v>#REF!</v>
      </c>
      <c r="F31" s="367"/>
      <c r="G31" s="368"/>
      <c r="H31" s="452" t="str">
        <f>IF(G31="","",G31-E31)</f>
        <v/>
      </c>
      <c r="I31" s="546" t="e">
        <f>#REF!</f>
        <v>#REF!</v>
      </c>
      <c r="J31" s="367"/>
      <c r="K31" s="368"/>
      <c r="L31" s="452" t="str">
        <f t="shared" ref="L31" si="36">IF(K31="","",K31-I31)</f>
        <v/>
      </c>
      <c r="M31" s="546" t="e">
        <f>#REF!</f>
        <v>#REF!</v>
      </c>
      <c r="N31" s="367"/>
      <c r="O31" s="378"/>
      <c r="P31" s="452" t="str">
        <f t="shared" ref="P31" si="37">IF(O31="","",O31-M31)</f>
        <v/>
      </c>
      <c r="Q31" s="400"/>
      <c r="R31" s="400"/>
      <c r="S31" s="400"/>
      <c r="T31" s="400"/>
      <c r="U31" s="400"/>
      <c r="V31" s="400"/>
      <c r="W31" s="400"/>
      <c r="X31" s="400"/>
      <c r="Y31" s="400"/>
      <c r="Z31" s="400"/>
      <c r="AA31" s="400"/>
      <c r="AB31" s="400"/>
      <c r="AC31" s="400"/>
      <c r="AD31" s="400"/>
      <c r="AE31" s="400"/>
      <c r="AF31" s="400"/>
      <c r="AG31" s="400"/>
      <c r="AH31" s="400"/>
      <c r="AI31" s="400"/>
      <c r="AJ31" s="400"/>
      <c r="AK31" s="400"/>
      <c r="AL31" s="400"/>
      <c r="AM31" s="400"/>
      <c r="AN31" s="400"/>
      <c r="AO31" s="400"/>
      <c r="AP31" s="400"/>
      <c r="AQ31" s="400"/>
      <c r="AR31" s="400"/>
      <c r="AS31" s="400"/>
      <c r="AT31" s="400"/>
      <c r="AU31" s="400"/>
      <c r="AV31" s="400"/>
      <c r="AW31" s="400"/>
      <c r="AX31" s="400"/>
      <c r="AY31" s="400"/>
      <c r="AZ31" s="400"/>
      <c r="BA31" s="481"/>
      <c r="BB31" s="488"/>
      <c r="BC31" s="488"/>
      <c r="BD31" s="405"/>
      <c r="BE31" s="405"/>
      <c r="BF31" s="405"/>
      <c r="BG31" s="405"/>
    </row>
    <row r="32" spans="2:59" ht="15" thickBot="1" x14ac:dyDescent="0.35">
      <c r="B32" s="892"/>
      <c r="C32" s="475" t="s">
        <v>257</v>
      </c>
      <c r="D32" s="493" t="s">
        <v>22</v>
      </c>
      <c r="E32" s="546" t="e">
        <f>#REF!+#REF!+#REF!+#REF!+#REF!+#REF!+#REF!+#REF!+#REF!</f>
        <v>#REF!</v>
      </c>
      <c r="F32" s="367"/>
      <c r="G32" s="368"/>
      <c r="H32" s="452" t="str">
        <f t="shared" si="29"/>
        <v/>
      </c>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0"/>
      <c r="AL32" s="400"/>
      <c r="AM32" s="400"/>
      <c r="AN32" s="400"/>
      <c r="AO32" s="400"/>
      <c r="AP32" s="400"/>
      <c r="AQ32" s="400"/>
      <c r="AR32" s="400"/>
      <c r="AS32" s="400"/>
      <c r="AT32" s="400"/>
      <c r="AU32" s="400"/>
      <c r="AV32" s="400"/>
      <c r="AW32" s="400"/>
      <c r="AX32" s="400"/>
      <c r="AY32" s="400"/>
      <c r="AZ32" s="400"/>
      <c r="BA32" s="481"/>
      <c r="BB32" s="488"/>
      <c r="BC32" s="488"/>
      <c r="BD32" s="405"/>
      <c r="BE32" s="405"/>
      <c r="BF32" s="405"/>
      <c r="BG32" s="405"/>
    </row>
    <row r="33" spans="2:59" ht="15" thickBot="1" x14ac:dyDescent="0.35">
      <c r="B33" s="892"/>
      <c r="C33" s="936" t="s">
        <v>26</v>
      </c>
      <c r="D33" s="939"/>
      <c r="E33" s="478" t="e">
        <f t="shared" ref="E33:P33" si="38">SUM(E29:E32)</f>
        <v>#REF!</v>
      </c>
      <c r="F33" s="478">
        <f t="shared" si="38"/>
        <v>0</v>
      </c>
      <c r="G33" s="478">
        <f t="shared" si="38"/>
        <v>0</v>
      </c>
      <c r="H33" s="478">
        <f t="shared" si="38"/>
        <v>0</v>
      </c>
      <c r="I33" s="478" t="e">
        <f t="shared" si="38"/>
        <v>#REF!</v>
      </c>
      <c r="J33" s="478">
        <f t="shared" si="38"/>
        <v>0</v>
      </c>
      <c r="K33" s="478">
        <f t="shared" si="38"/>
        <v>0</v>
      </c>
      <c r="L33" s="478">
        <f t="shared" si="38"/>
        <v>0</v>
      </c>
      <c r="M33" s="478" t="e">
        <f t="shared" si="38"/>
        <v>#REF!</v>
      </c>
      <c r="N33" s="478">
        <f t="shared" si="38"/>
        <v>0</v>
      </c>
      <c r="O33" s="478">
        <f t="shared" si="38"/>
        <v>0</v>
      </c>
      <c r="P33" s="478">
        <f t="shared" si="38"/>
        <v>0</v>
      </c>
      <c r="Q33" s="400"/>
      <c r="R33" s="400"/>
      <c r="S33" s="400"/>
      <c r="T33" s="400"/>
      <c r="U33" s="400"/>
      <c r="V33" s="400"/>
      <c r="W33" s="400"/>
      <c r="X33" s="400"/>
      <c r="Y33" s="400"/>
      <c r="Z33" s="400"/>
      <c r="AA33" s="400"/>
      <c r="AB33" s="400"/>
      <c r="AC33" s="400"/>
      <c r="AD33" s="400"/>
      <c r="AE33" s="400"/>
      <c r="AF33" s="400"/>
      <c r="AG33" s="400"/>
      <c r="AH33" s="400"/>
      <c r="AI33" s="400"/>
      <c r="AJ33" s="400"/>
      <c r="AK33" s="400"/>
      <c r="AL33" s="400"/>
      <c r="AM33" s="400"/>
      <c r="AN33" s="400"/>
      <c r="AO33" s="400"/>
      <c r="AP33" s="400"/>
      <c r="AQ33" s="400"/>
      <c r="AR33" s="400"/>
      <c r="AS33" s="400"/>
      <c r="AT33" s="400"/>
      <c r="AU33" s="400"/>
      <c r="AV33" s="400"/>
      <c r="AW33" s="400"/>
      <c r="AX33" s="400"/>
      <c r="AY33" s="400"/>
      <c r="AZ33" s="400"/>
      <c r="BA33" s="482">
        <f t="shared" ref="BA33:BG33" si="39">SUM(BA29:BA32)</f>
        <v>0</v>
      </c>
      <c r="BB33" s="485">
        <f t="shared" si="39"/>
        <v>0</v>
      </c>
      <c r="BC33" s="485">
        <f t="shared" si="39"/>
        <v>0</v>
      </c>
      <c r="BD33" s="497">
        <f t="shared" si="39"/>
        <v>0</v>
      </c>
      <c r="BE33" s="497">
        <f t="shared" si="39"/>
        <v>0</v>
      </c>
      <c r="BF33" s="497">
        <f t="shared" si="39"/>
        <v>0</v>
      </c>
      <c r="BG33" s="497">
        <f t="shared" si="39"/>
        <v>0</v>
      </c>
    </row>
    <row r="34" spans="2:59" ht="15" thickBot="1" x14ac:dyDescent="0.35">
      <c r="B34" s="892"/>
      <c r="C34" s="477" t="s">
        <v>261</v>
      </c>
      <c r="D34" s="494"/>
      <c r="E34" s="546" t="e">
        <f>#REF!+#REF!</f>
        <v>#REF!</v>
      </c>
      <c r="F34" s="367"/>
      <c r="G34" s="368"/>
      <c r="H34" s="452" t="str">
        <f t="shared" ref="H34" si="40">IF(G34="","",G34-E34)</f>
        <v/>
      </c>
      <c r="I34" s="546" t="e">
        <f>#REF!+#REF!</f>
        <v>#REF!</v>
      </c>
      <c r="J34" s="367"/>
      <c r="K34" s="368"/>
      <c r="L34" s="452" t="str">
        <f t="shared" ref="L34" si="41">IF(K34="","",K34-I34)</f>
        <v/>
      </c>
      <c r="M34" s="546" t="e">
        <f>#REF!+#REF!</f>
        <v>#REF!</v>
      </c>
      <c r="N34" s="367"/>
      <c r="O34" s="378"/>
      <c r="P34" s="452" t="str">
        <f t="shared" ref="P34" si="42">IF(O34="","",O34-M34)</f>
        <v/>
      </c>
      <c r="Q34" s="400"/>
      <c r="R34" s="400"/>
      <c r="S34" s="400"/>
      <c r="T34" s="400"/>
      <c r="U34" s="400"/>
      <c r="V34" s="400"/>
      <c r="W34" s="400"/>
      <c r="X34" s="400"/>
      <c r="Y34" s="400"/>
      <c r="Z34" s="400"/>
      <c r="AA34" s="400"/>
      <c r="AB34" s="400"/>
      <c r="AC34" s="400"/>
      <c r="AD34" s="400"/>
      <c r="AE34" s="400"/>
      <c r="AF34" s="400"/>
      <c r="AG34" s="400"/>
      <c r="AH34" s="400"/>
      <c r="AI34" s="400"/>
      <c r="AJ34" s="400"/>
      <c r="AK34" s="400"/>
      <c r="AL34" s="400"/>
      <c r="AM34" s="400"/>
      <c r="AN34" s="400"/>
      <c r="AO34" s="400"/>
      <c r="AP34" s="400"/>
      <c r="AQ34" s="400"/>
      <c r="AR34" s="400"/>
      <c r="AS34" s="400"/>
      <c r="AT34" s="400"/>
      <c r="AU34" s="400"/>
      <c r="AV34" s="400"/>
      <c r="AW34" s="400"/>
      <c r="AX34" s="400"/>
      <c r="AY34" s="400"/>
      <c r="AZ34" s="400"/>
      <c r="BA34" s="483"/>
      <c r="BB34" s="486"/>
      <c r="BC34" s="486"/>
      <c r="BD34" s="500"/>
      <c r="BE34" s="500"/>
      <c r="BF34" s="500"/>
      <c r="BG34" s="500"/>
    </row>
    <row r="35" spans="2:59" ht="15" thickBot="1" x14ac:dyDescent="0.35">
      <c r="B35" s="892"/>
      <c r="C35" s="477" t="s">
        <v>262</v>
      </c>
      <c r="D35" s="494"/>
      <c r="E35" s="546" t="e">
        <f>#REF!+#REF!+#REF!</f>
        <v>#REF!</v>
      </c>
      <c r="F35" s="367"/>
      <c r="G35" s="368"/>
      <c r="H35" s="452" t="str">
        <f t="shared" ref="H35:H36" si="43">IF(G35="","",G35-E35)</f>
        <v/>
      </c>
      <c r="I35" s="546" t="e">
        <f>#REF!+#REF!+#REF!</f>
        <v>#REF!</v>
      </c>
      <c r="J35" s="367"/>
      <c r="K35" s="368"/>
      <c r="L35" s="452" t="str">
        <f t="shared" ref="L35:L36" si="44">IF(K35="","",K35-I35)</f>
        <v/>
      </c>
      <c r="M35" s="546" t="e">
        <f>#REF!+#REF!+#REF!</f>
        <v>#REF!</v>
      </c>
      <c r="N35" s="367"/>
      <c r="O35" s="378"/>
      <c r="P35" s="452" t="str">
        <f t="shared" ref="P35:P36" si="45">IF(O35="","",O35-M35)</f>
        <v/>
      </c>
      <c r="Q35" s="400"/>
      <c r="R35" s="400"/>
      <c r="S35" s="400"/>
      <c r="T35" s="400"/>
      <c r="U35" s="400"/>
      <c r="V35" s="400"/>
      <c r="W35" s="400"/>
      <c r="X35" s="400"/>
      <c r="Y35" s="400"/>
      <c r="Z35" s="400"/>
      <c r="AA35" s="400"/>
      <c r="AB35" s="400"/>
      <c r="AC35" s="400"/>
      <c r="AD35" s="400"/>
      <c r="AE35" s="400"/>
      <c r="AF35" s="400"/>
      <c r="AG35" s="400"/>
      <c r="AH35" s="400"/>
      <c r="AI35" s="400"/>
      <c r="AJ35" s="400"/>
      <c r="AK35" s="400"/>
      <c r="AL35" s="400"/>
      <c r="AM35" s="400"/>
      <c r="AN35" s="400"/>
      <c r="AO35" s="400"/>
      <c r="AP35" s="400"/>
      <c r="AQ35" s="400"/>
      <c r="AR35" s="400"/>
      <c r="AS35" s="400"/>
      <c r="AT35" s="400"/>
      <c r="AU35" s="400"/>
      <c r="AV35" s="400"/>
      <c r="AW35" s="400"/>
      <c r="AX35" s="400"/>
      <c r="AY35" s="400"/>
      <c r="AZ35" s="400"/>
      <c r="BA35" s="483"/>
      <c r="BB35" s="486"/>
      <c r="BC35" s="486"/>
      <c r="BD35" s="500"/>
      <c r="BE35" s="500"/>
      <c r="BF35" s="500"/>
      <c r="BG35" s="500"/>
    </row>
    <row r="36" spans="2:59" ht="15" thickBot="1" x14ac:dyDescent="0.35">
      <c r="B36" s="892"/>
      <c r="C36" s="477" t="s">
        <v>263</v>
      </c>
      <c r="D36" s="494"/>
      <c r="E36" s="546" t="e">
        <f>#REF!+#REF!</f>
        <v>#REF!</v>
      </c>
      <c r="F36" s="367"/>
      <c r="G36" s="368"/>
      <c r="H36" s="452" t="str">
        <f t="shared" si="43"/>
        <v/>
      </c>
      <c r="I36" s="546" t="e">
        <f>#REF!+#REF!</f>
        <v>#REF!</v>
      </c>
      <c r="J36" s="367"/>
      <c r="K36" s="368"/>
      <c r="L36" s="452" t="str">
        <f t="shared" si="44"/>
        <v/>
      </c>
      <c r="M36" s="546" t="e">
        <f>#REF!+#REF!</f>
        <v>#REF!</v>
      </c>
      <c r="N36" s="367"/>
      <c r="O36" s="378"/>
      <c r="P36" s="452" t="str">
        <f t="shared" si="45"/>
        <v/>
      </c>
      <c r="Q36" s="400"/>
      <c r="R36" s="400"/>
      <c r="S36" s="400"/>
      <c r="T36" s="400"/>
      <c r="U36" s="400"/>
      <c r="V36" s="400"/>
      <c r="W36" s="400"/>
      <c r="X36" s="400"/>
      <c r="Y36" s="400"/>
      <c r="Z36" s="400"/>
      <c r="AA36" s="400"/>
      <c r="AB36" s="400"/>
      <c r="AC36" s="400"/>
      <c r="AD36" s="400"/>
      <c r="AE36" s="400"/>
      <c r="AF36" s="400"/>
      <c r="AG36" s="400"/>
      <c r="AH36" s="400"/>
      <c r="AI36" s="400"/>
      <c r="AJ36" s="400"/>
      <c r="AK36" s="400"/>
      <c r="AL36" s="400"/>
      <c r="AM36" s="400"/>
      <c r="AN36" s="400"/>
      <c r="AO36" s="400"/>
      <c r="AP36" s="400"/>
      <c r="AQ36" s="400"/>
      <c r="AR36" s="400"/>
      <c r="AS36" s="400"/>
      <c r="AT36" s="400"/>
      <c r="AU36" s="400"/>
      <c r="AV36" s="400"/>
      <c r="AW36" s="400"/>
      <c r="AX36" s="400"/>
      <c r="AY36" s="400"/>
      <c r="AZ36" s="400"/>
      <c r="BA36" s="483"/>
      <c r="BB36" s="486"/>
      <c r="BC36" s="486"/>
      <c r="BD36" s="500"/>
      <c r="BE36" s="500"/>
      <c r="BF36" s="500"/>
      <c r="BG36" s="500"/>
    </row>
    <row r="37" spans="2:59" ht="15" thickBot="1" x14ac:dyDescent="0.35">
      <c r="B37" s="892"/>
      <c r="C37" s="936" t="s">
        <v>264</v>
      </c>
      <c r="D37" s="937"/>
      <c r="E37" s="453" t="e">
        <f>SUM(E34:E36)</f>
        <v>#REF!</v>
      </c>
      <c r="F37" s="453">
        <f t="shared" ref="F37:P37" si="46">SUM(F34:F36)</f>
        <v>0</v>
      </c>
      <c r="G37" s="453">
        <f t="shared" si="46"/>
        <v>0</v>
      </c>
      <c r="H37" s="453">
        <f t="shared" si="46"/>
        <v>0</v>
      </c>
      <c r="I37" s="453" t="e">
        <f>SUM(I34:I36)</f>
        <v>#REF!</v>
      </c>
      <c r="J37" s="453">
        <f t="shared" si="46"/>
        <v>0</v>
      </c>
      <c r="K37" s="453">
        <f t="shared" si="46"/>
        <v>0</v>
      </c>
      <c r="L37" s="453">
        <f t="shared" si="46"/>
        <v>0</v>
      </c>
      <c r="M37" s="453" t="e">
        <f>SUM(M34:M36)</f>
        <v>#REF!</v>
      </c>
      <c r="N37" s="453">
        <f t="shared" si="46"/>
        <v>0</v>
      </c>
      <c r="O37" s="453">
        <f t="shared" si="46"/>
        <v>0</v>
      </c>
      <c r="P37" s="453">
        <f t="shared" si="46"/>
        <v>0</v>
      </c>
      <c r="Q37" s="400"/>
      <c r="R37" s="400"/>
      <c r="S37" s="400"/>
      <c r="T37" s="400"/>
      <c r="U37" s="400"/>
      <c r="V37" s="400"/>
      <c r="W37" s="400"/>
      <c r="X37" s="400"/>
      <c r="Y37" s="400"/>
      <c r="Z37" s="400"/>
      <c r="AA37" s="400"/>
      <c r="AB37" s="400"/>
      <c r="AC37" s="400"/>
      <c r="AD37" s="400"/>
      <c r="AE37" s="400"/>
      <c r="AF37" s="400"/>
      <c r="AG37" s="400"/>
      <c r="AH37" s="400"/>
      <c r="AI37" s="400"/>
      <c r="AJ37" s="400"/>
      <c r="AK37" s="400"/>
      <c r="AL37" s="400"/>
      <c r="AM37" s="400"/>
      <c r="AN37" s="400"/>
      <c r="AO37" s="400"/>
      <c r="AP37" s="400"/>
      <c r="AQ37" s="400"/>
      <c r="AR37" s="400"/>
      <c r="AS37" s="400"/>
      <c r="AT37" s="400"/>
      <c r="AU37" s="400"/>
      <c r="AV37" s="400"/>
      <c r="AW37" s="400"/>
      <c r="AX37" s="400"/>
      <c r="AY37" s="400"/>
      <c r="AZ37" s="400"/>
      <c r="BA37" s="483"/>
      <c r="BB37" s="486"/>
      <c r="BC37" s="486"/>
      <c r="BD37" s="500"/>
      <c r="BE37" s="500"/>
      <c r="BF37" s="500"/>
      <c r="BG37" s="500"/>
    </row>
    <row r="38" spans="2:59" ht="15" thickBot="1" x14ac:dyDescent="0.35">
      <c r="B38" s="893"/>
      <c r="C38" s="917" t="s">
        <v>260</v>
      </c>
      <c r="D38" s="917"/>
      <c r="E38" s="472" t="e">
        <f>E28+E33</f>
        <v>#REF!</v>
      </c>
      <c r="F38" s="472">
        <f t="shared" ref="F38:P38" si="47">F28+F33</f>
        <v>0</v>
      </c>
      <c r="G38" s="472">
        <f t="shared" si="47"/>
        <v>0</v>
      </c>
      <c r="H38" s="472">
        <f t="shared" si="47"/>
        <v>0</v>
      </c>
      <c r="I38" s="472" t="e">
        <f t="shared" si="47"/>
        <v>#REF!</v>
      </c>
      <c r="J38" s="472">
        <f t="shared" si="47"/>
        <v>0</v>
      </c>
      <c r="K38" s="472">
        <f t="shared" si="47"/>
        <v>0</v>
      </c>
      <c r="L38" s="472">
        <f t="shared" si="47"/>
        <v>0</v>
      </c>
      <c r="M38" s="472" t="e">
        <f t="shared" si="47"/>
        <v>#REF!</v>
      </c>
      <c r="N38" s="472">
        <f t="shared" si="47"/>
        <v>0</v>
      </c>
      <c r="O38" s="472">
        <f t="shared" si="47"/>
        <v>0</v>
      </c>
      <c r="P38" s="472">
        <f t="shared" si="47"/>
        <v>0</v>
      </c>
      <c r="Q38" s="400"/>
      <c r="R38" s="400"/>
      <c r="S38" s="400"/>
      <c r="T38" s="400"/>
      <c r="U38" s="400"/>
      <c r="V38" s="400"/>
      <c r="W38" s="400"/>
      <c r="X38" s="400"/>
      <c r="Y38" s="400"/>
      <c r="Z38" s="400"/>
      <c r="AA38" s="400"/>
      <c r="AB38" s="400"/>
      <c r="AC38" s="400"/>
      <c r="AD38" s="400"/>
      <c r="AE38" s="400"/>
      <c r="AF38" s="400"/>
      <c r="AG38" s="400"/>
      <c r="AH38" s="400"/>
      <c r="AI38" s="400"/>
      <c r="AJ38" s="400"/>
      <c r="AK38" s="400"/>
      <c r="AL38" s="400"/>
      <c r="AM38" s="400"/>
      <c r="AN38" s="400"/>
      <c r="AO38" s="400"/>
      <c r="AP38" s="400"/>
      <c r="AQ38" s="400"/>
      <c r="AR38" s="400"/>
      <c r="AS38" s="400"/>
      <c r="AT38" s="400"/>
      <c r="AU38" s="400"/>
      <c r="AV38" s="400"/>
      <c r="AW38" s="400"/>
      <c r="AX38" s="400"/>
      <c r="AY38" s="400"/>
      <c r="AZ38" s="400"/>
      <c r="BA38" s="484" t="e">
        <f>BA33+#REF!</f>
        <v>#REF!</v>
      </c>
      <c r="BB38" s="487" t="e">
        <f>BB33+#REF!</f>
        <v>#REF!</v>
      </c>
      <c r="BC38" s="487" t="e">
        <f>BC33+#REF!</f>
        <v>#REF!</v>
      </c>
      <c r="BD38" s="480" t="e">
        <f>BD33+#REF!</f>
        <v>#REF!</v>
      </c>
      <c r="BE38" s="480" t="e">
        <f>BE33+#REF!</f>
        <v>#REF!</v>
      </c>
      <c r="BF38" s="480" t="e">
        <f>BF33+#REF!</f>
        <v>#REF!</v>
      </c>
      <c r="BG38" s="480" t="e">
        <f>BG33+#REF!</f>
        <v>#REF!</v>
      </c>
    </row>
  </sheetData>
  <mergeCells count="27">
    <mergeCell ref="A3:A11"/>
    <mergeCell ref="C7:D7"/>
    <mergeCell ref="BA1:BC1"/>
    <mergeCell ref="E1:H1"/>
    <mergeCell ref="AW1:AZ1"/>
    <mergeCell ref="AG1:AJ1"/>
    <mergeCell ref="AK1:AN1"/>
    <mergeCell ref="AO1:AR1"/>
    <mergeCell ref="AS1:AV1"/>
    <mergeCell ref="AC1:AF1"/>
    <mergeCell ref="U1:X1"/>
    <mergeCell ref="C11:D11"/>
    <mergeCell ref="Y1:AB1"/>
    <mergeCell ref="M1:P1"/>
    <mergeCell ref="C38:D38"/>
    <mergeCell ref="I1:L1"/>
    <mergeCell ref="Q1:T1"/>
    <mergeCell ref="B12:D12"/>
    <mergeCell ref="B25:B38"/>
    <mergeCell ref="B3:B11"/>
    <mergeCell ref="C37:D37"/>
    <mergeCell ref="C28:D28"/>
    <mergeCell ref="C33:D33"/>
    <mergeCell ref="B14:B24"/>
    <mergeCell ref="C19:D19"/>
    <mergeCell ref="C23:D23"/>
    <mergeCell ref="C24:D24"/>
  </mergeCells>
  <pageMargins left="0.7" right="0.7" top="0.75" bottom="0.75" header="0.3" footer="0.3"/>
  <pageSetup orientation="portrait" r:id="rId1"/>
  <ignoredErrors>
    <ignoredError sqref="H9"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5"/>
  <sheetViews>
    <sheetView topLeftCell="A58" zoomScale="90" zoomScaleNormal="90" workbookViewId="0">
      <selection activeCell="B5" sqref="B5:B11"/>
    </sheetView>
  </sheetViews>
  <sheetFormatPr baseColWidth="10" defaultRowHeight="14.4" x14ac:dyDescent="0.3"/>
  <cols>
    <col min="1" max="1" width="8.44140625" customWidth="1"/>
    <col min="2" max="2" width="19.5546875" customWidth="1"/>
    <col min="3" max="3" width="17.109375" customWidth="1"/>
    <col min="4" max="4" width="20.33203125" customWidth="1"/>
    <col min="6" max="6" width="13.6640625" customWidth="1"/>
    <col min="8" max="8" width="14.109375" customWidth="1"/>
    <col min="10" max="10" width="14.6640625" customWidth="1"/>
    <col min="12" max="12" width="14.5546875" customWidth="1"/>
    <col min="14" max="14" width="14.6640625" customWidth="1"/>
    <col min="16" max="16" width="16.5546875" customWidth="1"/>
    <col min="17" max="17" width="15.6640625" customWidth="1"/>
    <col min="18" max="18" width="33.6640625" customWidth="1"/>
  </cols>
  <sheetData>
    <row r="1" spans="1:18" ht="15" thickBot="1" x14ac:dyDescent="0.35"/>
    <row r="2" spans="1:18" ht="15" thickBot="1" x14ac:dyDescent="0.35">
      <c r="E2" s="1009" t="s">
        <v>79</v>
      </c>
      <c r="F2" s="1010"/>
      <c r="G2" s="1010"/>
      <c r="H2" s="1011"/>
      <c r="I2" s="1012" t="s">
        <v>80</v>
      </c>
      <c r="J2" s="1012"/>
      <c r="K2" s="1012"/>
      <c r="L2" s="1012"/>
      <c r="M2" s="1012"/>
      <c r="N2" s="1013"/>
    </row>
    <row r="3" spans="1:18" x14ac:dyDescent="0.3">
      <c r="A3" s="998" t="s">
        <v>36</v>
      </c>
      <c r="B3" s="1000" t="s">
        <v>37</v>
      </c>
      <c r="C3" s="1000" t="s">
        <v>38</v>
      </c>
      <c r="D3" s="1002" t="s">
        <v>39</v>
      </c>
      <c r="E3" s="1004" t="s">
        <v>40</v>
      </c>
      <c r="F3" s="955"/>
      <c r="G3" s="1005" t="s">
        <v>41</v>
      </c>
      <c r="H3" s="1006"/>
      <c r="I3" s="955" t="s">
        <v>42</v>
      </c>
      <c r="J3" s="955"/>
      <c r="K3" s="957" t="s">
        <v>43</v>
      </c>
      <c r="L3" s="958"/>
      <c r="M3" s="959" t="s">
        <v>44</v>
      </c>
      <c r="N3" s="960"/>
      <c r="O3" s="994" t="s">
        <v>45</v>
      </c>
      <c r="P3" s="996" t="s">
        <v>46</v>
      </c>
      <c r="Q3" s="965" t="s">
        <v>70</v>
      </c>
    </row>
    <row r="4" spans="1:18" ht="28.2" thickBot="1" x14ac:dyDescent="0.35">
      <c r="A4" s="999"/>
      <c r="B4" s="1001"/>
      <c r="C4" s="1001"/>
      <c r="D4" s="1003"/>
      <c r="E4" s="193" t="s">
        <v>47</v>
      </c>
      <c r="F4" s="115" t="s">
        <v>48</v>
      </c>
      <c r="G4" s="114" t="s">
        <v>47</v>
      </c>
      <c r="H4" s="194" t="s">
        <v>49</v>
      </c>
      <c r="I4" s="185" t="s">
        <v>47</v>
      </c>
      <c r="J4" s="115" t="s">
        <v>49</v>
      </c>
      <c r="K4" s="114" t="s">
        <v>50</v>
      </c>
      <c r="L4" s="115" t="s">
        <v>49</v>
      </c>
      <c r="M4" s="114" t="s">
        <v>50</v>
      </c>
      <c r="N4" s="116" t="s">
        <v>49</v>
      </c>
      <c r="O4" s="995"/>
      <c r="P4" s="997"/>
      <c r="Q4" s="981"/>
    </row>
    <row r="5" spans="1:18" ht="18.600000000000001" thickTop="1" x14ac:dyDescent="0.3">
      <c r="A5" s="982" t="s">
        <v>51</v>
      </c>
      <c r="B5" s="985" t="s">
        <v>72</v>
      </c>
      <c r="C5" s="985" t="s">
        <v>52</v>
      </c>
      <c r="D5" s="117" t="s">
        <v>53</v>
      </c>
      <c r="E5" s="195">
        <v>0</v>
      </c>
      <c r="F5" s="145">
        <v>0</v>
      </c>
      <c r="G5" s="137">
        <v>0</v>
      </c>
      <c r="H5" s="196">
        <v>0</v>
      </c>
      <c r="I5" s="186">
        <v>0</v>
      </c>
      <c r="J5" s="145">
        <v>1124</v>
      </c>
      <c r="K5" s="137">
        <v>0</v>
      </c>
      <c r="L5" s="145">
        <v>1124</v>
      </c>
      <c r="M5" s="137">
        <v>0</v>
      </c>
      <c r="N5" s="146">
        <v>0</v>
      </c>
      <c r="O5" s="153">
        <f>E5+G5+I5+K5+M5</f>
        <v>0</v>
      </c>
      <c r="P5" s="165">
        <f>F5+H5+J5+L5+N5</f>
        <v>2248</v>
      </c>
      <c r="Q5" s="109">
        <v>2248</v>
      </c>
    </row>
    <row r="6" spans="1:18" ht="18" x14ac:dyDescent="0.3">
      <c r="A6" s="983"/>
      <c r="B6" s="986"/>
      <c r="C6" s="986"/>
      <c r="D6" s="118" t="s">
        <v>54</v>
      </c>
      <c r="E6" s="197">
        <v>0</v>
      </c>
      <c r="F6" s="131">
        <v>0</v>
      </c>
      <c r="G6" s="138">
        <v>0.25</v>
      </c>
      <c r="H6" s="198">
        <v>2380</v>
      </c>
      <c r="I6" s="187">
        <v>3.75</v>
      </c>
      <c r="J6" s="131">
        <v>2420</v>
      </c>
      <c r="K6" s="138">
        <v>0</v>
      </c>
      <c r="L6" s="131">
        <v>0</v>
      </c>
      <c r="M6" s="138">
        <v>0</v>
      </c>
      <c r="N6" s="132">
        <v>0</v>
      </c>
      <c r="O6" s="155">
        <f t="shared" ref="O6:P11" si="0">E6+G6+I6+K6+M6</f>
        <v>4</v>
      </c>
      <c r="P6" s="166">
        <f t="shared" si="0"/>
        <v>4800</v>
      </c>
      <c r="Q6" s="109">
        <v>4800</v>
      </c>
    </row>
    <row r="7" spans="1:18" ht="18" x14ac:dyDescent="0.3">
      <c r="A7" s="983"/>
      <c r="B7" s="986"/>
      <c r="C7" s="986"/>
      <c r="D7" s="118" t="s">
        <v>55</v>
      </c>
      <c r="E7" s="197">
        <v>0</v>
      </c>
      <c r="F7" s="131">
        <v>0</v>
      </c>
      <c r="G7" s="138">
        <v>0</v>
      </c>
      <c r="H7" s="198">
        <v>0</v>
      </c>
      <c r="I7" s="187">
        <v>0</v>
      </c>
      <c r="J7" s="131">
        <v>0</v>
      </c>
      <c r="K7" s="138">
        <v>4</v>
      </c>
      <c r="L7" s="131">
        <v>1200</v>
      </c>
      <c r="M7" s="138">
        <v>4</v>
      </c>
      <c r="N7" s="132">
        <v>1200</v>
      </c>
      <c r="O7" s="155">
        <f t="shared" si="0"/>
        <v>8</v>
      </c>
      <c r="P7" s="166">
        <f t="shared" si="0"/>
        <v>2400</v>
      </c>
      <c r="Q7" s="109">
        <v>2400</v>
      </c>
    </row>
    <row r="8" spans="1:18" ht="18" x14ac:dyDescent="0.3">
      <c r="A8" s="983"/>
      <c r="B8" s="986"/>
      <c r="C8" s="986"/>
      <c r="D8" s="118" t="s">
        <v>56</v>
      </c>
      <c r="E8" s="197">
        <v>0</v>
      </c>
      <c r="F8" s="131">
        <v>0</v>
      </c>
      <c r="G8" s="138">
        <v>0</v>
      </c>
      <c r="H8" s="198">
        <v>0</v>
      </c>
      <c r="I8" s="187">
        <v>0</v>
      </c>
      <c r="J8" s="131">
        <v>0</v>
      </c>
      <c r="K8" s="138">
        <v>0</v>
      </c>
      <c r="L8" s="131">
        <v>165</v>
      </c>
      <c r="M8" s="138">
        <v>0</v>
      </c>
      <c r="N8" s="132">
        <v>165</v>
      </c>
      <c r="O8" s="155">
        <f t="shared" si="0"/>
        <v>0</v>
      </c>
      <c r="P8" s="166">
        <f t="shared" si="0"/>
        <v>330</v>
      </c>
      <c r="Q8" s="109">
        <v>330</v>
      </c>
    </row>
    <row r="9" spans="1:18" ht="18" x14ac:dyDescent="0.3">
      <c r="A9" s="983"/>
      <c r="B9" s="986"/>
      <c r="C9" s="986"/>
      <c r="D9" s="118" t="s">
        <v>35</v>
      </c>
      <c r="E9" s="197">
        <v>0</v>
      </c>
      <c r="F9" s="131">
        <v>0</v>
      </c>
      <c r="G9" s="138">
        <v>0</v>
      </c>
      <c r="H9" s="198">
        <v>0</v>
      </c>
      <c r="I9" s="187">
        <v>0</v>
      </c>
      <c r="J9" s="131">
        <v>0</v>
      </c>
      <c r="K9" s="138">
        <v>4</v>
      </c>
      <c r="L9" s="131">
        <v>1128</v>
      </c>
      <c r="M9" s="138">
        <v>4</v>
      </c>
      <c r="N9" s="132">
        <v>1128</v>
      </c>
      <c r="O9" s="155">
        <f t="shared" si="0"/>
        <v>8</v>
      </c>
      <c r="P9" s="166">
        <f t="shared" si="0"/>
        <v>2256</v>
      </c>
      <c r="Q9" s="109">
        <v>2256</v>
      </c>
    </row>
    <row r="10" spans="1:18" ht="18" x14ac:dyDescent="0.3">
      <c r="A10" s="983"/>
      <c r="B10" s="986"/>
      <c r="C10" s="986"/>
      <c r="D10" s="118" t="s">
        <v>57</v>
      </c>
      <c r="E10" s="197">
        <v>0</v>
      </c>
      <c r="F10" s="131">
        <v>0</v>
      </c>
      <c r="G10" s="138">
        <v>0</v>
      </c>
      <c r="H10" s="198">
        <v>0</v>
      </c>
      <c r="I10" s="187">
        <v>0</v>
      </c>
      <c r="J10" s="131">
        <v>0</v>
      </c>
      <c r="K10" s="138">
        <v>4</v>
      </c>
      <c r="L10" s="131">
        <v>5420</v>
      </c>
      <c r="M10" s="138">
        <v>4</v>
      </c>
      <c r="N10" s="132">
        <v>5420</v>
      </c>
      <c r="O10" s="155">
        <f t="shared" si="0"/>
        <v>8</v>
      </c>
      <c r="P10" s="166">
        <f t="shared" si="0"/>
        <v>10840</v>
      </c>
      <c r="Q10" s="109">
        <v>10840</v>
      </c>
    </row>
    <row r="11" spans="1:18" ht="18.600000000000001" thickBot="1" x14ac:dyDescent="0.35">
      <c r="A11" s="984"/>
      <c r="B11" s="987"/>
      <c r="C11" s="987"/>
      <c r="D11" s="119" t="s">
        <v>58</v>
      </c>
      <c r="E11" s="199">
        <v>0</v>
      </c>
      <c r="F11" s="144">
        <v>0</v>
      </c>
      <c r="G11" s="139">
        <v>0</v>
      </c>
      <c r="H11" s="200">
        <v>0</v>
      </c>
      <c r="I11" s="188">
        <v>12</v>
      </c>
      <c r="J11" s="144">
        <v>11280</v>
      </c>
      <c r="K11" s="139">
        <v>12</v>
      </c>
      <c r="L11" s="144">
        <v>11280</v>
      </c>
      <c r="M11" s="139">
        <v>0</v>
      </c>
      <c r="N11" s="147">
        <v>0</v>
      </c>
      <c r="O11" s="157">
        <f t="shared" si="0"/>
        <v>24</v>
      </c>
      <c r="P11" s="167">
        <f t="shared" si="0"/>
        <v>22560</v>
      </c>
      <c r="Q11" s="110">
        <v>22560</v>
      </c>
    </row>
    <row r="12" spans="1:18" ht="18.600000000000001" thickTop="1" x14ac:dyDescent="0.35">
      <c r="A12" s="1007" t="s">
        <v>59</v>
      </c>
      <c r="B12" s="1008"/>
      <c r="C12" s="1008"/>
      <c r="D12" s="1008"/>
      <c r="E12" s="201">
        <f>E5+E6+E7+E8+E9+E10+E11</f>
        <v>0</v>
      </c>
      <c r="F12" s="120"/>
      <c r="G12" s="130">
        <f>G5+G6+G7+G8+G9+G10+G11</f>
        <v>0.25</v>
      </c>
      <c r="H12" s="202"/>
      <c r="I12" s="189">
        <f>I5+I6+I7+I8+I9+I10+I11</f>
        <v>15.75</v>
      </c>
      <c r="J12" s="120"/>
      <c r="K12" s="130">
        <f>K5+K6+K7+K8+K9+K10+K11</f>
        <v>24</v>
      </c>
      <c r="L12" s="120"/>
      <c r="M12" s="130">
        <f>M5+M6+M7+M8+M9+M10+M11</f>
        <v>12</v>
      </c>
      <c r="N12" s="121"/>
      <c r="O12" s="160">
        <f>O5+O6+O7+O8+O9+O10+O11</f>
        <v>52</v>
      </c>
      <c r="P12" s="124"/>
      <c r="Q12" s="109"/>
      <c r="R12" s="152"/>
    </row>
    <row r="13" spans="1:18" ht="18.600000000000001" thickBot="1" x14ac:dyDescent="0.4">
      <c r="A13" s="967" t="s">
        <v>60</v>
      </c>
      <c r="B13" s="968"/>
      <c r="C13" s="968"/>
      <c r="D13" s="968"/>
      <c r="E13" s="203"/>
      <c r="F13" s="134">
        <f>F5+F6+F7+F8+F9+F10+F11</f>
        <v>0</v>
      </c>
      <c r="G13" s="122"/>
      <c r="H13" s="204">
        <f>H5+H6+H7+H8+H9+H10+H11</f>
        <v>2380</v>
      </c>
      <c r="I13" s="190"/>
      <c r="J13" s="134">
        <f>J5+J6+J7+J8+J9+J10+J11</f>
        <v>14824</v>
      </c>
      <c r="K13" s="122"/>
      <c r="L13" s="134">
        <f>L5+L6+L7+L8+L9+L10+L11</f>
        <v>20317</v>
      </c>
      <c r="M13" s="122"/>
      <c r="N13" s="135">
        <f>N5+N6+N7+N8+N9+N10+N11</f>
        <v>7913</v>
      </c>
      <c r="O13" s="125"/>
      <c r="P13" s="161">
        <f>P5+P6+P7+P8+P9+P10+P11</f>
        <v>45434</v>
      </c>
      <c r="Q13" s="111">
        <f>Q5+Q6+Q7+Q8+Q9+Q10+Q11</f>
        <v>45434</v>
      </c>
      <c r="R13" s="148" t="s">
        <v>25</v>
      </c>
    </row>
    <row r="14" spans="1:18" ht="19.2" thickTop="1" thickBot="1" x14ac:dyDescent="0.4">
      <c r="A14" s="969" t="s">
        <v>61</v>
      </c>
      <c r="B14" s="970"/>
      <c r="C14" s="970"/>
      <c r="D14" s="970"/>
      <c r="E14" s="205"/>
      <c r="F14" s="133">
        <f>F13*0.05</f>
        <v>0</v>
      </c>
      <c r="G14" s="123"/>
      <c r="H14" s="206">
        <f>H13*0.05</f>
        <v>119</v>
      </c>
      <c r="I14" s="191"/>
      <c r="J14" s="133">
        <f>J13*0.05</f>
        <v>741.2</v>
      </c>
      <c r="K14" s="123"/>
      <c r="L14" s="133">
        <f>L13*0.05</f>
        <v>1015.85</v>
      </c>
      <c r="M14" s="123"/>
      <c r="N14" s="136">
        <f>N13*0.05</f>
        <v>395.65000000000003</v>
      </c>
      <c r="O14" s="126"/>
      <c r="P14" s="162">
        <f>F14+H14+J14+L14+N14</f>
        <v>2271.7000000000003</v>
      </c>
      <c r="Q14" s="112">
        <f>Q13*0.05</f>
        <v>2271.7000000000003</v>
      </c>
      <c r="R14" s="148" t="s">
        <v>61</v>
      </c>
    </row>
    <row r="15" spans="1:18" ht="18.600000000000001" thickBot="1" x14ac:dyDescent="0.4">
      <c r="A15" s="971" t="s">
        <v>25</v>
      </c>
      <c r="B15" s="971"/>
      <c r="C15" s="971"/>
      <c r="D15" s="971"/>
      <c r="E15" s="207"/>
      <c r="F15" s="208">
        <f>F13+F14</f>
        <v>0</v>
      </c>
      <c r="G15" s="209"/>
      <c r="H15" s="210">
        <f>H13+H14</f>
        <v>2499</v>
      </c>
      <c r="I15" s="149"/>
      <c r="J15" s="159">
        <f>J13+J14</f>
        <v>15565.2</v>
      </c>
      <c r="K15" s="149"/>
      <c r="L15" s="159">
        <f>L13+L14</f>
        <v>21332.85</v>
      </c>
      <c r="M15" s="149"/>
      <c r="N15" s="159">
        <f>N13+N14</f>
        <v>8308.65</v>
      </c>
      <c r="O15" s="150"/>
      <c r="P15" s="164">
        <f>P13+P14</f>
        <v>47705.7</v>
      </c>
      <c r="Q15" s="151">
        <f>(Q13+Q14)*0.5</f>
        <v>23852.85</v>
      </c>
      <c r="R15" s="113" t="s">
        <v>69</v>
      </c>
    </row>
    <row r="16" spans="1:18" ht="18" x14ac:dyDescent="0.35">
      <c r="A16" s="237"/>
      <c r="B16" s="237"/>
      <c r="C16" s="237"/>
      <c r="D16" s="237" t="s">
        <v>93</v>
      </c>
      <c r="E16" s="149"/>
      <c r="F16" s="159">
        <f>F15*0.5</f>
        <v>0</v>
      </c>
      <c r="G16" s="149"/>
      <c r="H16" s="159">
        <f>H15*0.5</f>
        <v>1249.5</v>
      </c>
      <c r="I16" s="149"/>
      <c r="J16" s="159">
        <f>J15*0.5</f>
        <v>7782.6</v>
      </c>
      <c r="K16" s="149"/>
      <c r="L16" s="159">
        <f>L15*0.5</f>
        <v>10666.424999999999</v>
      </c>
      <c r="M16" s="149"/>
      <c r="N16" s="159">
        <f>N15*0.5</f>
        <v>4154.3249999999998</v>
      </c>
      <c r="O16" s="150"/>
      <c r="P16" s="164">
        <f>F16+H16+J16+L16+N16</f>
        <v>23852.850000000002</v>
      </c>
      <c r="Q16" s="151"/>
      <c r="R16" s="176"/>
    </row>
    <row r="17" spans="1:18" ht="14.4" customHeight="1" thickBot="1" x14ac:dyDescent="0.35">
      <c r="A17" s="127"/>
      <c r="B17" s="128"/>
      <c r="C17" s="128"/>
      <c r="D17" s="128"/>
      <c r="E17" s="192"/>
      <c r="F17" s="192"/>
      <c r="G17" s="192"/>
      <c r="H17" s="192"/>
      <c r="I17" s="128"/>
      <c r="J17" s="128"/>
      <c r="K17" s="128"/>
      <c r="L17" s="128"/>
      <c r="M17" s="128"/>
      <c r="N17" s="128"/>
      <c r="O17" s="128"/>
      <c r="P17" s="128"/>
      <c r="Q17" s="129"/>
    </row>
    <row r="18" spans="1:18" ht="14.4" customHeight="1" x14ac:dyDescent="0.3">
      <c r="A18" s="998" t="s">
        <v>36</v>
      </c>
      <c r="B18" s="1000" t="s">
        <v>37</v>
      </c>
      <c r="C18" s="1000" t="s">
        <v>38</v>
      </c>
      <c r="D18" s="1002" t="s">
        <v>39</v>
      </c>
      <c r="E18" s="990" t="s">
        <v>40</v>
      </c>
      <c r="F18" s="991"/>
      <c r="G18" s="992" t="s">
        <v>41</v>
      </c>
      <c r="H18" s="993"/>
      <c r="I18" s="955" t="s">
        <v>42</v>
      </c>
      <c r="J18" s="955"/>
      <c r="K18" s="957" t="s">
        <v>43</v>
      </c>
      <c r="L18" s="958"/>
      <c r="M18" s="959" t="s">
        <v>44</v>
      </c>
      <c r="N18" s="960"/>
      <c r="O18" s="994" t="s">
        <v>45</v>
      </c>
      <c r="P18" s="996" t="s">
        <v>46</v>
      </c>
      <c r="Q18" s="965" t="s">
        <v>70</v>
      </c>
    </row>
    <row r="19" spans="1:18" ht="28.2" thickBot="1" x14ac:dyDescent="0.35">
      <c r="A19" s="999"/>
      <c r="B19" s="1001"/>
      <c r="C19" s="1001"/>
      <c r="D19" s="1003"/>
      <c r="E19" s="193" t="s">
        <v>47</v>
      </c>
      <c r="F19" s="115" t="s">
        <v>48</v>
      </c>
      <c r="G19" s="114" t="s">
        <v>47</v>
      </c>
      <c r="H19" s="194" t="s">
        <v>49</v>
      </c>
      <c r="I19" s="185" t="s">
        <v>47</v>
      </c>
      <c r="J19" s="115" t="s">
        <v>49</v>
      </c>
      <c r="K19" s="114" t="s">
        <v>50</v>
      </c>
      <c r="L19" s="115" t="s">
        <v>49</v>
      </c>
      <c r="M19" s="114" t="s">
        <v>50</v>
      </c>
      <c r="N19" s="116" t="s">
        <v>49</v>
      </c>
      <c r="O19" s="995"/>
      <c r="P19" s="997"/>
      <c r="Q19" s="981"/>
    </row>
    <row r="20" spans="1:18" ht="18.600000000000001" customHeight="1" thickTop="1" x14ac:dyDescent="0.3">
      <c r="A20" s="982" t="s">
        <v>66</v>
      </c>
      <c r="B20" s="985" t="s">
        <v>67</v>
      </c>
      <c r="C20" s="985" t="s">
        <v>68</v>
      </c>
      <c r="D20" s="117" t="s">
        <v>53</v>
      </c>
      <c r="E20" s="195">
        <v>0</v>
      </c>
      <c r="F20" s="134">
        <v>0</v>
      </c>
      <c r="G20" s="137">
        <v>24.6</v>
      </c>
      <c r="H20" s="211">
        <f>1308+686</f>
        <v>1994</v>
      </c>
      <c r="I20" s="186">
        <v>25.92</v>
      </c>
      <c r="J20" s="141">
        <v>1944</v>
      </c>
      <c r="K20" s="137">
        <v>27.64</v>
      </c>
      <c r="L20" s="141">
        <v>2073</v>
      </c>
      <c r="M20" s="137">
        <v>32.33</v>
      </c>
      <c r="N20" s="142">
        <v>2425</v>
      </c>
      <c r="O20" s="153">
        <f>E20+G20+I20+K20+M20</f>
        <v>110.49</v>
      </c>
      <c r="P20" s="154">
        <f>F20+H20+J20+L20+N20</f>
        <v>8436</v>
      </c>
      <c r="Q20" s="109">
        <v>11513</v>
      </c>
    </row>
    <row r="21" spans="1:18" ht="18" x14ac:dyDescent="0.3">
      <c r="A21" s="983"/>
      <c r="B21" s="986"/>
      <c r="C21" s="986"/>
      <c r="D21" s="118" t="s">
        <v>54</v>
      </c>
      <c r="E21" s="197">
        <v>0</v>
      </c>
      <c r="F21" s="134">
        <v>0</v>
      </c>
      <c r="G21" s="138">
        <v>2.2000000000000002</v>
      </c>
      <c r="H21" s="204">
        <v>34044</v>
      </c>
      <c r="I21" s="187">
        <v>1.4</v>
      </c>
      <c r="J21" s="134">
        <v>42000</v>
      </c>
      <c r="K21" s="138">
        <v>0</v>
      </c>
      <c r="L21" s="134">
        <v>0</v>
      </c>
      <c r="M21" s="138">
        <v>0</v>
      </c>
      <c r="N21" s="135">
        <v>0</v>
      </c>
      <c r="O21" s="155">
        <f t="shared" ref="O21:O26" si="1">E21+G21+I21+K21+M21</f>
        <v>3.6</v>
      </c>
      <c r="P21" s="156">
        <f t="shared" ref="P21:P26" si="2">F21+H21+J21+L21+N21</f>
        <v>76044</v>
      </c>
      <c r="Q21" s="109">
        <v>102000</v>
      </c>
    </row>
    <row r="22" spans="1:18" ht="18" x14ac:dyDescent="0.3">
      <c r="A22" s="983"/>
      <c r="B22" s="986"/>
      <c r="C22" s="986"/>
      <c r="D22" s="118" t="s">
        <v>55</v>
      </c>
      <c r="E22" s="197">
        <v>0</v>
      </c>
      <c r="F22" s="134">
        <v>0</v>
      </c>
      <c r="G22" s="138">
        <v>11.45</v>
      </c>
      <c r="H22" s="204">
        <f>6709+5000</f>
        <v>11709</v>
      </c>
      <c r="I22" s="187">
        <v>0</v>
      </c>
      <c r="J22" s="134">
        <v>0</v>
      </c>
      <c r="K22" s="138">
        <v>29.16</v>
      </c>
      <c r="L22" s="134">
        <v>29302</v>
      </c>
      <c r="M22" s="138">
        <v>0</v>
      </c>
      <c r="N22" s="135">
        <v>0</v>
      </c>
      <c r="O22" s="155">
        <f t="shared" si="1"/>
        <v>40.61</v>
      </c>
      <c r="P22" s="156">
        <f t="shared" si="2"/>
        <v>41011</v>
      </c>
      <c r="Q22" s="109">
        <v>48000</v>
      </c>
    </row>
    <row r="23" spans="1:18" ht="18" x14ac:dyDescent="0.3">
      <c r="A23" s="983"/>
      <c r="B23" s="986"/>
      <c r="C23" s="986"/>
      <c r="D23" s="118" t="s">
        <v>56</v>
      </c>
      <c r="E23" s="197">
        <v>0</v>
      </c>
      <c r="F23" s="134">
        <v>0</v>
      </c>
      <c r="G23" s="138">
        <v>0</v>
      </c>
      <c r="H23" s="204">
        <v>0</v>
      </c>
      <c r="I23" s="187">
        <v>0</v>
      </c>
      <c r="J23" s="134">
        <v>349</v>
      </c>
      <c r="K23" s="138">
        <v>0</v>
      </c>
      <c r="L23" s="134">
        <v>0</v>
      </c>
      <c r="M23" s="138">
        <v>0</v>
      </c>
      <c r="N23" s="135">
        <v>2126</v>
      </c>
      <c r="O23" s="155">
        <f t="shared" si="1"/>
        <v>0</v>
      </c>
      <c r="P23" s="156">
        <f t="shared" si="2"/>
        <v>2475</v>
      </c>
      <c r="Q23" s="109">
        <v>2967</v>
      </c>
    </row>
    <row r="24" spans="1:18" ht="18" x14ac:dyDescent="0.3">
      <c r="A24" s="983"/>
      <c r="B24" s="986"/>
      <c r="C24" s="986"/>
      <c r="D24" s="118" t="s">
        <v>35</v>
      </c>
      <c r="E24" s="197">
        <v>0</v>
      </c>
      <c r="F24" s="134">
        <v>0</v>
      </c>
      <c r="G24" s="138">
        <v>0</v>
      </c>
      <c r="H24" s="204">
        <v>0</v>
      </c>
      <c r="I24" s="187">
        <v>11.45</v>
      </c>
      <c r="J24" s="134">
        <v>3500</v>
      </c>
      <c r="K24" s="138">
        <v>0</v>
      </c>
      <c r="L24" s="134">
        <v>0</v>
      </c>
      <c r="M24" s="138">
        <v>26.2</v>
      </c>
      <c r="N24" s="135">
        <v>24243</v>
      </c>
      <c r="O24" s="155">
        <f t="shared" si="1"/>
        <v>37.65</v>
      </c>
      <c r="P24" s="156">
        <f t="shared" si="2"/>
        <v>27743</v>
      </c>
      <c r="Q24" s="109">
        <v>36000</v>
      </c>
    </row>
    <row r="25" spans="1:18" ht="18" x14ac:dyDescent="0.3">
      <c r="A25" s="983"/>
      <c r="B25" s="986"/>
      <c r="C25" s="986"/>
      <c r="D25" s="118" t="s">
        <v>57</v>
      </c>
      <c r="E25" s="197">
        <v>0</v>
      </c>
      <c r="F25" s="134">
        <v>0</v>
      </c>
      <c r="G25" s="138">
        <v>0</v>
      </c>
      <c r="H25" s="204">
        <v>0</v>
      </c>
      <c r="I25" s="187">
        <v>0</v>
      </c>
      <c r="J25" s="134">
        <v>0</v>
      </c>
      <c r="K25" s="138">
        <v>0</v>
      </c>
      <c r="L25" s="134">
        <v>0</v>
      </c>
      <c r="M25" s="138">
        <v>0</v>
      </c>
      <c r="N25" s="135">
        <v>0</v>
      </c>
      <c r="O25" s="155">
        <f t="shared" si="1"/>
        <v>0</v>
      </c>
      <c r="P25" s="156">
        <f t="shared" si="2"/>
        <v>0</v>
      </c>
      <c r="Q25" s="109">
        <v>0</v>
      </c>
    </row>
    <row r="26" spans="1:18" ht="18.600000000000001" thickBot="1" x14ac:dyDescent="0.35">
      <c r="A26" s="984"/>
      <c r="B26" s="987"/>
      <c r="C26" s="987"/>
      <c r="D26" s="119" t="s">
        <v>58</v>
      </c>
      <c r="E26" s="199">
        <v>0</v>
      </c>
      <c r="F26" s="140">
        <v>0</v>
      </c>
      <c r="G26" s="139">
        <v>0</v>
      </c>
      <c r="H26" s="212">
        <v>0</v>
      </c>
      <c r="I26" s="188">
        <v>0</v>
      </c>
      <c r="J26" s="140">
        <v>0</v>
      </c>
      <c r="K26" s="139">
        <v>0</v>
      </c>
      <c r="L26" s="140">
        <v>0</v>
      </c>
      <c r="M26" s="139">
        <v>0</v>
      </c>
      <c r="N26" s="143">
        <v>0</v>
      </c>
      <c r="O26" s="157">
        <f t="shared" si="1"/>
        <v>0</v>
      </c>
      <c r="P26" s="158">
        <f t="shared" si="2"/>
        <v>0</v>
      </c>
      <c r="Q26" s="111">
        <v>0</v>
      </c>
    </row>
    <row r="27" spans="1:18" ht="18.600000000000001" thickTop="1" x14ac:dyDescent="0.35">
      <c r="A27" s="988" t="s">
        <v>59</v>
      </c>
      <c r="B27" s="989"/>
      <c r="C27" s="989"/>
      <c r="D27" s="989"/>
      <c r="E27" s="201">
        <f>E20+E21+E22+E23+E24+E25+E26</f>
        <v>0</v>
      </c>
      <c r="F27" s="120"/>
      <c r="G27" s="130">
        <f>G20+G21+G22+G23+G24+G25+G26</f>
        <v>38.25</v>
      </c>
      <c r="H27" s="202"/>
      <c r="I27" s="189">
        <f>I20+I21+I22+I23+I24+I25+I26</f>
        <v>38.769999999999996</v>
      </c>
      <c r="J27" s="120"/>
      <c r="K27" s="130">
        <f>K20+K21+K22+K23+K24+K25+K26</f>
        <v>56.8</v>
      </c>
      <c r="L27" s="120"/>
      <c r="M27" s="130">
        <f>M20+M21+M22+M23+M24+M25+M26</f>
        <v>58.53</v>
      </c>
      <c r="N27" s="121"/>
      <c r="O27" s="160">
        <f>O20+O21+O22+O23+O24+O25+O26</f>
        <v>192.35</v>
      </c>
      <c r="P27" s="124"/>
      <c r="Q27" s="109"/>
      <c r="R27" s="152"/>
    </row>
    <row r="28" spans="1:18" ht="18.600000000000001" thickBot="1" x14ac:dyDescent="0.4">
      <c r="A28" s="967" t="s">
        <v>60</v>
      </c>
      <c r="B28" s="968"/>
      <c r="C28" s="968"/>
      <c r="D28" s="968"/>
      <c r="E28" s="203"/>
      <c r="F28" s="134">
        <f>F20+F21+F22+F23+F24+F25+F26</f>
        <v>0</v>
      </c>
      <c r="G28" s="122"/>
      <c r="H28" s="204">
        <f>H20+H21+H22+H23+H24+H25+H26</f>
        <v>47747</v>
      </c>
      <c r="I28" s="190"/>
      <c r="J28" s="134">
        <f>J20+J21+J22+J23+J24+J25+J26</f>
        <v>47793</v>
      </c>
      <c r="K28" s="122"/>
      <c r="L28" s="134">
        <f>L20+L21+L22+L23+L24+L25+L26</f>
        <v>31375</v>
      </c>
      <c r="M28" s="122"/>
      <c r="N28" s="135">
        <f>N20+N21+N22+N23+N24+N25+N26</f>
        <v>28794</v>
      </c>
      <c r="O28" s="125"/>
      <c r="P28" s="161">
        <f>P20+P21+P22+P23+P24+P25+P26</f>
        <v>155709</v>
      </c>
      <c r="Q28" s="111">
        <f>Q20+Q21+Q22+Q23+Q24+Q25+Q26</f>
        <v>200480</v>
      </c>
      <c r="R28" s="148" t="s">
        <v>25</v>
      </c>
    </row>
    <row r="29" spans="1:18" ht="19.2" thickTop="1" thickBot="1" x14ac:dyDescent="0.4">
      <c r="A29" s="969" t="s">
        <v>61</v>
      </c>
      <c r="B29" s="970"/>
      <c r="C29" s="970"/>
      <c r="D29" s="970"/>
      <c r="E29" s="205"/>
      <c r="F29" s="133">
        <v>0</v>
      </c>
      <c r="G29" s="123"/>
      <c r="H29" s="206">
        <v>0</v>
      </c>
      <c r="I29" s="191"/>
      <c r="J29" s="133">
        <f>J28*0.05</f>
        <v>2389.65</v>
      </c>
      <c r="K29" s="123"/>
      <c r="L29" s="133">
        <f>L28*0.05</f>
        <v>1568.75</v>
      </c>
      <c r="M29" s="123"/>
      <c r="N29" s="136">
        <f>N28*0.05</f>
        <v>1439.7</v>
      </c>
      <c r="O29" s="126"/>
      <c r="P29" s="163">
        <f>F29+H29+J29+L29+N29</f>
        <v>5398.1</v>
      </c>
      <c r="Q29" s="112">
        <f>Q28*0.05</f>
        <v>10024</v>
      </c>
      <c r="R29" s="148" t="s">
        <v>61</v>
      </c>
    </row>
    <row r="30" spans="1:18" ht="18.600000000000001" thickBot="1" x14ac:dyDescent="0.4">
      <c r="A30" s="971" t="s">
        <v>71</v>
      </c>
      <c r="B30" s="971"/>
      <c r="C30" s="971"/>
      <c r="D30" s="971"/>
      <c r="E30" s="207"/>
      <c r="F30" s="208">
        <f>F28+F29</f>
        <v>0</v>
      </c>
      <c r="G30" s="209"/>
      <c r="H30" s="210">
        <f>H28+H29</f>
        <v>47747</v>
      </c>
      <c r="I30" s="149"/>
      <c r="J30" s="159">
        <f>J28+J29</f>
        <v>50182.65</v>
      </c>
      <c r="K30" s="149"/>
      <c r="L30" s="159">
        <f>L28+L29</f>
        <v>32943.75</v>
      </c>
      <c r="M30" s="149"/>
      <c r="N30" s="159">
        <f>N28+N29</f>
        <v>30233.7</v>
      </c>
      <c r="O30" s="150"/>
      <c r="P30" s="164">
        <f>P28+P29</f>
        <v>161107.1</v>
      </c>
      <c r="Q30" s="151">
        <f>(Q28+Q29)*0.5</f>
        <v>105252</v>
      </c>
      <c r="R30" s="113" t="s">
        <v>69</v>
      </c>
    </row>
    <row r="31" spans="1:18" ht="18" x14ac:dyDescent="0.35">
      <c r="A31" s="237"/>
      <c r="B31" s="237"/>
      <c r="C31" s="237"/>
      <c r="D31" s="237" t="s">
        <v>93</v>
      </c>
      <c r="E31" s="149"/>
      <c r="F31" s="159">
        <f>F30*0.5</f>
        <v>0</v>
      </c>
      <c r="G31" s="149"/>
      <c r="H31" s="159">
        <f>H30*0.5</f>
        <v>23873.5</v>
      </c>
      <c r="I31" s="149"/>
      <c r="J31" s="159">
        <f>J30*0.5</f>
        <v>25091.325000000001</v>
      </c>
      <c r="K31" s="149"/>
      <c r="L31" s="159">
        <f>L30*0.5</f>
        <v>16471.875</v>
      </c>
      <c r="M31" s="149"/>
      <c r="N31" s="159">
        <f>N30*0.5</f>
        <v>15116.85</v>
      </c>
      <c r="O31" s="150"/>
      <c r="P31" s="164">
        <f>F31+H31+J31+L31+N31</f>
        <v>80553.55</v>
      </c>
      <c r="Q31" s="151"/>
      <c r="R31" s="176"/>
    </row>
    <row r="32" spans="1:18" ht="15" thickBot="1" x14ac:dyDescent="0.35">
      <c r="A32" s="127"/>
      <c r="B32" s="128"/>
      <c r="C32" s="128"/>
      <c r="D32" s="128"/>
      <c r="E32" s="192"/>
      <c r="F32" s="192"/>
      <c r="G32" s="192"/>
      <c r="H32" s="192"/>
      <c r="I32" s="128"/>
      <c r="J32" s="128"/>
      <c r="K32" s="128"/>
      <c r="L32" s="128"/>
      <c r="M32" s="128"/>
      <c r="N32" s="128"/>
      <c r="O32" s="128"/>
      <c r="P32" s="128"/>
      <c r="Q32" s="129"/>
    </row>
    <row r="33" spans="1:18" ht="14.4" customHeight="1" x14ac:dyDescent="0.3">
      <c r="A33" s="998" t="s">
        <v>36</v>
      </c>
      <c r="B33" s="1000" t="s">
        <v>37</v>
      </c>
      <c r="C33" s="1000" t="s">
        <v>38</v>
      </c>
      <c r="D33" s="1002" t="s">
        <v>39</v>
      </c>
      <c r="E33" s="990" t="s">
        <v>40</v>
      </c>
      <c r="F33" s="991"/>
      <c r="G33" s="992" t="s">
        <v>41</v>
      </c>
      <c r="H33" s="993"/>
      <c r="I33" s="955" t="s">
        <v>42</v>
      </c>
      <c r="J33" s="955"/>
      <c r="K33" s="957" t="s">
        <v>43</v>
      </c>
      <c r="L33" s="958"/>
      <c r="M33" s="959" t="s">
        <v>44</v>
      </c>
      <c r="N33" s="960"/>
      <c r="O33" s="994" t="s">
        <v>45</v>
      </c>
      <c r="P33" s="996" t="s">
        <v>46</v>
      </c>
      <c r="Q33" s="965" t="s">
        <v>70</v>
      </c>
    </row>
    <row r="34" spans="1:18" ht="28.2" thickBot="1" x14ac:dyDescent="0.35">
      <c r="A34" s="999"/>
      <c r="B34" s="1001"/>
      <c r="C34" s="1001"/>
      <c r="D34" s="1003"/>
      <c r="E34" s="193" t="s">
        <v>47</v>
      </c>
      <c r="F34" s="115" t="s">
        <v>48</v>
      </c>
      <c r="G34" s="114" t="s">
        <v>47</v>
      </c>
      <c r="H34" s="194" t="s">
        <v>49</v>
      </c>
      <c r="I34" s="185" t="s">
        <v>47</v>
      </c>
      <c r="J34" s="115" t="s">
        <v>49</v>
      </c>
      <c r="K34" s="114" t="s">
        <v>50</v>
      </c>
      <c r="L34" s="115" t="s">
        <v>49</v>
      </c>
      <c r="M34" s="114" t="s">
        <v>50</v>
      </c>
      <c r="N34" s="116" t="s">
        <v>49</v>
      </c>
      <c r="O34" s="995"/>
      <c r="P34" s="997"/>
      <c r="Q34" s="981"/>
    </row>
    <row r="35" spans="1:18" ht="18.600000000000001" customHeight="1" thickTop="1" x14ac:dyDescent="0.3">
      <c r="A35" s="982" t="s">
        <v>62</v>
      </c>
      <c r="B35" s="985" t="s">
        <v>63</v>
      </c>
      <c r="C35" s="985" t="s">
        <v>52</v>
      </c>
      <c r="D35" s="117" t="s">
        <v>53</v>
      </c>
      <c r="E35" s="195">
        <v>0</v>
      </c>
      <c r="F35" s="141">
        <v>0</v>
      </c>
      <c r="G35" s="137">
        <v>0</v>
      </c>
      <c r="H35" s="211">
        <v>0</v>
      </c>
      <c r="I35" s="186">
        <v>10</v>
      </c>
      <c r="J35" s="141">
        <v>7000</v>
      </c>
      <c r="K35" s="137">
        <v>50</v>
      </c>
      <c r="L35" s="141">
        <v>35000</v>
      </c>
      <c r="M35" s="137">
        <v>10</v>
      </c>
      <c r="N35" s="142">
        <v>7000</v>
      </c>
      <c r="O35" s="153">
        <f>E35+G35+I35+K35+M35</f>
        <v>70</v>
      </c>
      <c r="P35" s="154">
        <f>F35+H35+J35+L35+N35</f>
        <v>49000</v>
      </c>
      <c r="Q35" s="109">
        <v>49000</v>
      </c>
    </row>
    <row r="36" spans="1:18" ht="18" x14ac:dyDescent="0.3">
      <c r="A36" s="983"/>
      <c r="B36" s="986"/>
      <c r="C36" s="986"/>
      <c r="D36" s="118" t="s">
        <v>54</v>
      </c>
      <c r="E36" s="197">
        <v>0</v>
      </c>
      <c r="F36" s="134">
        <v>0</v>
      </c>
      <c r="G36" s="138">
        <v>0</v>
      </c>
      <c r="H36" s="204">
        <v>0</v>
      </c>
      <c r="I36" s="187">
        <v>10</v>
      </c>
      <c r="J36" s="134">
        <v>23135</v>
      </c>
      <c r="K36" s="138">
        <v>50</v>
      </c>
      <c r="L36" s="134">
        <v>115676</v>
      </c>
      <c r="M36" s="138">
        <v>10</v>
      </c>
      <c r="N36" s="135">
        <v>23135</v>
      </c>
      <c r="O36" s="155">
        <f t="shared" ref="O36:O41" si="3">E36+G36+I36+K36+M36</f>
        <v>70</v>
      </c>
      <c r="P36" s="156">
        <f t="shared" ref="P36:P41" si="4">F36+H36+J36+L36+N36</f>
        <v>161946</v>
      </c>
      <c r="Q36" s="109">
        <v>161945</v>
      </c>
    </row>
    <row r="37" spans="1:18" ht="18" x14ac:dyDescent="0.3">
      <c r="A37" s="983"/>
      <c r="B37" s="986"/>
      <c r="C37" s="986"/>
      <c r="D37" s="118" t="s">
        <v>55</v>
      </c>
      <c r="E37" s="197">
        <v>0</v>
      </c>
      <c r="F37" s="134">
        <v>0</v>
      </c>
      <c r="G37" s="138">
        <v>0</v>
      </c>
      <c r="H37" s="204">
        <v>0</v>
      </c>
      <c r="I37" s="187">
        <v>0</v>
      </c>
      <c r="J37" s="134">
        <v>0</v>
      </c>
      <c r="K37" s="138">
        <v>0</v>
      </c>
      <c r="L37" s="134">
        <v>0</v>
      </c>
      <c r="M37" s="138">
        <v>0</v>
      </c>
      <c r="N37" s="135">
        <v>0</v>
      </c>
      <c r="O37" s="155">
        <f t="shared" si="3"/>
        <v>0</v>
      </c>
      <c r="P37" s="156">
        <f t="shared" si="4"/>
        <v>0</v>
      </c>
      <c r="Q37" s="109">
        <v>0</v>
      </c>
    </row>
    <row r="38" spans="1:18" ht="18" x14ac:dyDescent="0.3">
      <c r="A38" s="983"/>
      <c r="B38" s="986"/>
      <c r="C38" s="986"/>
      <c r="D38" s="118" t="s">
        <v>56</v>
      </c>
      <c r="E38" s="197">
        <v>0</v>
      </c>
      <c r="F38" s="134">
        <v>0</v>
      </c>
      <c r="G38" s="138">
        <v>0</v>
      </c>
      <c r="H38" s="204">
        <v>0</v>
      </c>
      <c r="I38" s="187">
        <v>0</v>
      </c>
      <c r="J38" s="134">
        <v>0</v>
      </c>
      <c r="K38" s="138">
        <v>3</v>
      </c>
      <c r="L38" s="134">
        <v>195</v>
      </c>
      <c r="M38" s="138">
        <v>15</v>
      </c>
      <c r="N38" s="135">
        <v>975</v>
      </c>
      <c r="O38" s="155">
        <f t="shared" si="3"/>
        <v>18</v>
      </c>
      <c r="P38" s="156">
        <f t="shared" si="4"/>
        <v>1170</v>
      </c>
      <c r="Q38" s="109">
        <v>1366</v>
      </c>
    </row>
    <row r="39" spans="1:18" ht="18" x14ac:dyDescent="0.3">
      <c r="A39" s="983"/>
      <c r="B39" s="986"/>
      <c r="C39" s="986"/>
      <c r="D39" s="118" t="s">
        <v>35</v>
      </c>
      <c r="E39" s="197">
        <v>0</v>
      </c>
      <c r="F39" s="134">
        <v>0</v>
      </c>
      <c r="G39" s="138">
        <v>0</v>
      </c>
      <c r="H39" s="204">
        <v>0</v>
      </c>
      <c r="I39" s="187">
        <v>0</v>
      </c>
      <c r="J39" s="134">
        <v>0</v>
      </c>
      <c r="K39" s="138">
        <v>3</v>
      </c>
      <c r="L39" s="134">
        <v>3600</v>
      </c>
      <c r="M39" s="138">
        <v>15</v>
      </c>
      <c r="N39" s="135">
        <v>18000</v>
      </c>
      <c r="O39" s="155">
        <f t="shared" si="3"/>
        <v>18</v>
      </c>
      <c r="P39" s="156">
        <f t="shared" si="4"/>
        <v>21600</v>
      </c>
      <c r="Q39" s="109">
        <v>25200</v>
      </c>
    </row>
    <row r="40" spans="1:18" ht="18" x14ac:dyDescent="0.3">
      <c r="A40" s="983"/>
      <c r="B40" s="986"/>
      <c r="C40" s="986"/>
      <c r="D40" s="118" t="s">
        <v>57</v>
      </c>
      <c r="E40" s="197">
        <v>0</v>
      </c>
      <c r="F40" s="134">
        <v>0</v>
      </c>
      <c r="G40" s="138">
        <v>0</v>
      </c>
      <c r="H40" s="204">
        <v>0</v>
      </c>
      <c r="I40" s="187">
        <v>0</v>
      </c>
      <c r="J40" s="134">
        <v>0</v>
      </c>
      <c r="K40" s="138">
        <v>0</v>
      </c>
      <c r="L40" s="134">
        <v>0</v>
      </c>
      <c r="M40" s="138">
        <v>3</v>
      </c>
      <c r="N40" s="135">
        <v>3600</v>
      </c>
      <c r="O40" s="155">
        <f t="shared" si="3"/>
        <v>3</v>
      </c>
      <c r="P40" s="156">
        <f t="shared" si="4"/>
        <v>3600</v>
      </c>
      <c r="Q40" s="109">
        <v>25200</v>
      </c>
    </row>
    <row r="41" spans="1:18" ht="18.600000000000001" thickBot="1" x14ac:dyDescent="0.35">
      <c r="A41" s="984"/>
      <c r="B41" s="987"/>
      <c r="C41" s="987"/>
      <c r="D41" s="119" t="s">
        <v>58</v>
      </c>
      <c r="E41" s="199">
        <v>0</v>
      </c>
      <c r="F41" s="140">
        <v>0</v>
      </c>
      <c r="G41" s="139">
        <v>0</v>
      </c>
      <c r="H41" s="212">
        <v>0</v>
      </c>
      <c r="I41" s="188">
        <v>10</v>
      </c>
      <c r="J41" s="140">
        <v>14500</v>
      </c>
      <c r="K41" s="139">
        <v>50</v>
      </c>
      <c r="L41" s="140">
        <v>72500</v>
      </c>
      <c r="M41" s="139">
        <v>10</v>
      </c>
      <c r="N41" s="143">
        <v>14500</v>
      </c>
      <c r="O41" s="157">
        <f t="shared" si="3"/>
        <v>70</v>
      </c>
      <c r="P41" s="158">
        <f t="shared" si="4"/>
        <v>101500</v>
      </c>
      <c r="Q41" s="111">
        <v>101500</v>
      </c>
    </row>
    <row r="42" spans="1:18" ht="18.600000000000001" thickTop="1" x14ac:dyDescent="0.35">
      <c r="A42" s="988" t="s">
        <v>59</v>
      </c>
      <c r="B42" s="989"/>
      <c r="C42" s="989"/>
      <c r="D42" s="989"/>
      <c r="E42" s="201">
        <f>E35+E36+E37+E38+E39+E40+E41</f>
        <v>0</v>
      </c>
      <c r="F42" s="120"/>
      <c r="G42" s="130">
        <f>G35+G36+G37+G38+G39+G40+G41</f>
        <v>0</v>
      </c>
      <c r="H42" s="202"/>
      <c r="I42" s="189">
        <f>I35+I36+I37+I38+I39+I40+I41</f>
        <v>30</v>
      </c>
      <c r="J42" s="120"/>
      <c r="K42" s="130">
        <f>K35+K36+K37+K38+K39+K40+K41</f>
        <v>156</v>
      </c>
      <c r="L42" s="120"/>
      <c r="M42" s="130">
        <f>M35+M36+M37+M38+M39+M40+M41</f>
        <v>63</v>
      </c>
      <c r="N42" s="121"/>
      <c r="O42" s="160">
        <f>O35+O36+O37+O38+O39+O40+O41</f>
        <v>249</v>
      </c>
      <c r="P42" s="124"/>
      <c r="Q42" s="109"/>
      <c r="R42" s="152"/>
    </row>
    <row r="43" spans="1:18" ht="18.600000000000001" thickBot="1" x14ac:dyDescent="0.4">
      <c r="A43" s="967" t="s">
        <v>60</v>
      </c>
      <c r="B43" s="968"/>
      <c r="C43" s="968"/>
      <c r="D43" s="968"/>
      <c r="E43" s="203"/>
      <c r="F43" s="134">
        <f>F35+F36+F37+F38+F39+F40+F41</f>
        <v>0</v>
      </c>
      <c r="G43" s="122"/>
      <c r="H43" s="204">
        <f>H35+H36+H37+H38+H39+H40+H41</f>
        <v>0</v>
      </c>
      <c r="I43" s="190"/>
      <c r="J43" s="134">
        <f>J35+J36+J37+J38+J39+J40+J41</f>
        <v>44635</v>
      </c>
      <c r="K43" s="122"/>
      <c r="L43" s="134">
        <f>L35+L36+L37+L38+L39+L40+L41</f>
        <v>226971</v>
      </c>
      <c r="M43" s="122"/>
      <c r="N43" s="135">
        <f>N35+N36+N37+N38+N39+N40+N41</f>
        <v>67210</v>
      </c>
      <c r="O43" s="125"/>
      <c r="P43" s="161">
        <f>P35+P36+P37+P38+P39+P40+P41</f>
        <v>338816</v>
      </c>
      <c r="Q43" s="111">
        <f>Q35+Q36+Q37+Q38+Q39+Q40+Q41</f>
        <v>364211</v>
      </c>
      <c r="R43" s="148" t="s">
        <v>25</v>
      </c>
    </row>
    <row r="44" spans="1:18" ht="19.2" thickTop="1" thickBot="1" x14ac:dyDescent="0.4">
      <c r="A44" s="969" t="s">
        <v>61</v>
      </c>
      <c r="B44" s="970"/>
      <c r="C44" s="970"/>
      <c r="D44" s="970"/>
      <c r="E44" s="205"/>
      <c r="F44" s="133">
        <f>F43*0.05</f>
        <v>0</v>
      </c>
      <c r="G44" s="123"/>
      <c r="H44" s="206">
        <f>H43*0.05</f>
        <v>0</v>
      </c>
      <c r="I44" s="191"/>
      <c r="J44" s="133">
        <f>J43*0.05</f>
        <v>2231.75</v>
      </c>
      <c r="K44" s="123"/>
      <c r="L44" s="133">
        <f>L43*0.05</f>
        <v>11348.550000000001</v>
      </c>
      <c r="M44" s="123"/>
      <c r="N44" s="136">
        <f>N43*0.05</f>
        <v>3360.5</v>
      </c>
      <c r="O44" s="126"/>
      <c r="P44" s="163">
        <f>F44+H44+J44+L44+N44</f>
        <v>16940.800000000003</v>
      </c>
      <c r="Q44" s="112">
        <f>Q43*0.05</f>
        <v>18210.55</v>
      </c>
      <c r="R44" s="148" t="s">
        <v>61</v>
      </c>
    </row>
    <row r="45" spans="1:18" ht="18.600000000000001" thickBot="1" x14ac:dyDescent="0.4">
      <c r="A45" s="971" t="s">
        <v>71</v>
      </c>
      <c r="B45" s="971"/>
      <c r="C45" s="971"/>
      <c r="D45" s="971"/>
      <c r="E45" s="207"/>
      <c r="F45" s="208">
        <f>F43+F44</f>
        <v>0</v>
      </c>
      <c r="G45" s="209"/>
      <c r="H45" s="210">
        <f>H43+H44</f>
        <v>0</v>
      </c>
      <c r="I45" s="149"/>
      <c r="J45" s="159">
        <f>J43+J44</f>
        <v>46866.75</v>
      </c>
      <c r="K45" s="149"/>
      <c r="L45" s="159">
        <f>L43+L44</f>
        <v>238319.55</v>
      </c>
      <c r="M45" s="149"/>
      <c r="N45" s="159">
        <f>N43+N44</f>
        <v>70570.5</v>
      </c>
      <c r="O45" s="150"/>
      <c r="P45" s="164">
        <f>P43+P44</f>
        <v>355756.79999999999</v>
      </c>
      <c r="Q45" s="151">
        <f>(Q43+Q44)*0.5</f>
        <v>191210.77499999999</v>
      </c>
      <c r="R45" s="113" t="s">
        <v>69</v>
      </c>
    </row>
    <row r="46" spans="1:18" ht="18" x14ac:dyDescent="0.35">
      <c r="A46" s="237"/>
      <c r="B46" s="237"/>
      <c r="C46" s="237"/>
      <c r="D46" s="237" t="s">
        <v>93</v>
      </c>
      <c r="E46" s="149"/>
      <c r="F46" s="159">
        <f>F45*0.5</f>
        <v>0</v>
      </c>
      <c r="G46" s="149"/>
      <c r="H46" s="159">
        <f>H45*0.5</f>
        <v>0</v>
      </c>
      <c r="I46" s="149"/>
      <c r="J46" s="159">
        <f>J45*0.5</f>
        <v>23433.375</v>
      </c>
      <c r="K46" s="149"/>
      <c r="L46" s="159">
        <f>L45*0.5</f>
        <v>119159.77499999999</v>
      </c>
      <c r="M46" s="149"/>
      <c r="N46" s="159">
        <f>N45*0.5</f>
        <v>35285.25</v>
      </c>
      <c r="O46" s="150"/>
      <c r="P46" s="164">
        <f>F46+H46+J46+L46+N46</f>
        <v>177878.39999999999</v>
      </c>
      <c r="Q46" s="151"/>
      <c r="R46" s="176"/>
    </row>
    <row r="47" spans="1:18" ht="15" thickBot="1" x14ac:dyDescent="0.35">
      <c r="A47" s="127"/>
      <c r="B47" s="128"/>
      <c r="C47" s="128"/>
      <c r="D47" s="128"/>
      <c r="E47" s="192"/>
      <c r="F47" s="192"/>
      <c r="G47" s="192"/>
      <c r="H47" s="192"/>
      <c r="I47" s="128"/>
      <c r="J47" s="128"/>
      <c r="K47" s="128"/>
      <c r="L47" s="128"/>
      <c r="M47" s="128"/>
      <c r="N47" s="128"/>
      <c r="O47" s="128"/>
      <c r="P47" s="128"/>
      <c r="Q47" s="129"/>
    </row>
    <row r="48" spans="1:18" ht="14.4" customHeight="1" x14ac:dyDescent="0.3">
      <c r="A48" s="998" t="s">
        <v>36</v>
      </c>
      <c r="B48" s="1000" t="s">
        <v>37</v>
      </c>
      <c r="C48" s="1000" t="s">
        <v>38</v>
      </c>
      <c r="D48" s="1002" t="s">
        <v>39</v>
      </c>
      <c r="E48" s="990" t="s">
        <v>40</v>
      </c>
      <c r="F48" s="991"/>
      <c r="G48" s="992" t="s">
        <v>41</v>
      </c>
      <c r="H48" s="993"/>
      <c r="I48" s="955" t="s">
        <v>42</v>
      </c>
      <c r="J48" s="955"/>
      <c r="K48" s="957" t="s">
        <v>43</v>
      </c>
      <c r="L48" s="958"/>
      <c r="M48" s="959" t="s">
        <v>44</v>
      </c>
      <c r="N48" s="960"/>
      <c r="O48" s="994" t="s">
        <v>45</v>
      </c>
      <c r="P48" s="996" t="s">
        <v>46</v>
      </c>
      <c r="Q48" s="965" t="s">
        <v>70</v>
      </c>
    </row>
    <row r="49" spans="1:18" ht="28.2" thickBot="1" x14ac:dyDescent="0.35">
      <c r="A49" s="999"/>
      <c r="B49" s="1001"/>
      <c r="C49" s="1001"/>
      <c r="D49" s="1003"/>
      <c r="E49" s="193" t="s">
        <v>47</v>
      </c>
      <c r="F49" s="115" t="s">
        <v>48</v>
      </c>
      <c r="G49" s="114" t="s">
        <v>47</v>
      </c>
      <c r="H49" s="194" t="s">
        <v>49</v>
      </c>
      <c r="I49" s="185" t="s">
        <v>47</v>
      </c>
      <c r="J49" s="115" t="s">
        <v>49</v>
      </c>
      <c r="K49" s="114" t="s">
        <v>50</v>
      </c>
      <c r="L49" s="115" t="s">
        <v>49</v>
      </c>
      <c r="M49" s="114" t="s">
        <v>50</v>
      </c>
      <c r="N49" s="116" t="s">
        <v>49</v>
      </c>
      <c r="O49" s="995"/>
      <c r="P49" s="997"/>
      <c r="Q49" s="981"/>
    </row>
    <row r="50" spans="1:18" ht="18.600000000000001" customHeight="1" thickTop="1" x14ac:dyDescent="0.3">
      <c r="A50" s="982" t="s">
        <v>64</v>
      </c>
      <c r="B50" s="985" t="s">
        <v>65</v>
      </c>
      <c r="C50" s="985" t="s">
        <v>52</v>
      </c>
      <c r="D50" s="117" t="s">
        <v>53</v>
      </c>
      <c r="E50" s="195">
        <v>100</v>
      </c>
      <c r="F50" s="141">
        <v>10000</v>
      </c>
      <c r="G50" s="137">
        <v>130</v>
      </c>
      <c r="H50" s="211">
        <v>13000</v>
      </c>
      <c r="I50" s="186">
        <v>80</v>
      </c>
      <c r="J50" s="141">
        <v>8000</v>
      </c>
      <c r="K50" s="137">
        <v>80</v>
      </c>
      <c r="L50" s="141">
        <v>8000</v>
      </c>
      <c r="M50" s="137">
        <v>80</v>
      </c>
      <c r="N50" s="142">
        <v>8000</v>
      </c>
      <c r="O50" s="153">
        <f>E50+G50+I50+K50+M50</f>
        <v>470</v>
      </c>
      <c r="P50" s="154">
        <f>F50+H50+J50+L50+N50</f>
        <v>47000</v>
      </c>
      <c r="Q50" s="109">
        <v>52000</v>
      </c>
    </row>
    <row r="51" spans="1:18" ht="18" x14ac:dyDescent="0.3">
      <c r="A51" s="983"/>
      <c r="B51" s="986"/>
      <c r="C51" s="986"/>
      <c r="D51" s="118" t="s">
        <v>54</v>
      </c>
      <c r="E51" s="197">
        <v>0</v>
      </c>
      <c r="F51" s="134">
        <v>0</v>
      </c>
      <c r="G51" s="138">
        <v>3</v>
      </c>
      <c r="H51" s="204">
        <v>56000</v>
      </c>
      <c r="I51" s="187">
        <v>0.68</v>
      </c>
      <c r="J51" s="134">
        <v>12595</v>
      </c>
      <c r="K51" s="138">
        <v>0</v>
      </c>
      <c r="L51" s="134">
        <v>0</v>
      </c>
      <c r="M51" s="138">
        <v>0</v>
      </c>
      <c r="N51" s="135">
        <v>0</v>
      </c>
      <c r="O51" s="155">
        <f t="shared" ref="O51:O56" si="5">E51+G51+I51+K51+M51</f>
        <v>3.68</v>
      </c>
      <c r="P51" s="156">
        <f t="shared" ref="P51:P56" si="6">F51+H51+J51+L51+N51</f>
        <v>68595</v>
      </c>
      <c r="Q51" s="109">
        <v>62000</v>
      </c>
    </row>
    <row r="52" spans="1:18" ht="18" x14ac:dyDescent="0.3">
      <c r="A52" s="983"/>
      <c r="B52" s="986"/>
      <c r="C52" s="986"/>
      <c r="D52" s="118" t="s">
        <v>55</v>
      </c>
      <c r="E52" s="197">
        <v>0</v>
      </c>
      <c r="F52" s="134">
        <v>0</v>
      </c>
      <c r="G52" s="138">
        <v>0</v>
      </c>
      <c r="H52" s="204">
        <v>0</v>
      </c>
      <c r="I52" s="187">
        <v>50</v>
      </c>
      <c r="J52" s="134">
        <v>30000</v>
      </c>
      <c r="K52" s="138">
        <v>40</v>
      </c>
      <c r="L52" s="134">
        <v>24000</v>
      </c>
      <c r="M52" s="138">
        <v>10</v>
      </c>
      <c r="N52" s="135">
        <v>6000</v>
      </c>
      <c r="O52" s="155">
        <f t="shared" si="5"/>
        <v>100</v>
      </c>
      <c r="P52" s="156">
        <f t="shared" si="6"/>
        <v>60000</v>
      </c>
      <c r="Q52" s="109">
        <v>59400</v>
      </c>
    </row>
    <row r="53" spans="1:18" ht="18" x14ac:dyDescent="0.3">
      <c r="A53" s="983"/>
      <c r="B53" s="986"/>
      <c r="C53" s="986"/>
      <c r="D53" s="118" t="s">
        <v>56</v>
      </c>
      <c r="E53" s="197">
        <v>0</v>
      </c>
      <c r="F53" s="134">
        <v>0</v>
      </c>
      <c r="G53" s="138">
        <v>0</v>
      </c>
      <c r="H53" s="204">
        <v>0</v>
      </c>
      <c r="I53" s="187">
        <v>0</v>
      </c>
      <c r="J53" s="134">
        <v>0</v>
      </c>
      <c r="K53" s="138">
        <v>0</v>
      </c>
      <c r="L53" s="134">
        <v>0</v>
      </c>
      <c r="M53" s="138">
        <v>0</v>
      </c>
      <c r="N53" s="135">
        <v>0</v>
      </c>
      <c r="O53" s="155">
        <f t="shared" si="5"/>
        <v>0</v>
      </c>
      <c r="P53" s="156">
        <f t="shared" si="6"/>
        <v>0</v>
      </c>
      <c r="Q53" s="109">
        <v>6300</v>
      </c>
    </row>
    <row r="54" spans="1:18" ht="18" x14ac:dyDescent="0.3">
      <c r="A54" s="983"/>
      <c r="B54" s="986"/>
      <c r="C54" s="986"/>
      <c r="D54" s="118" t="s">
        <v>35</v>
      </c>
      <c r="E54" s="197">
        <v>0</v>
      </c>
      <c r="F54" s="134">
        <v>0</v>
      </c>
      <c r="G54" s="138">
        <v>0</v>
      </c>
      <c r="H54" s="204">
        <v>0</v>
      </c>
      <c r="I54" s="187">
        <v>50</v>
      </c>
      <c r="J54" s="134">
        <v>19800</v>
      </c>
      <c r="K54" s="138">
        <v>40</v>
      </c>
      <c r="L54" s="134">
        <v>15840</v>
      </c>
      <c r="M54" s="138">
        <v>50</v>
      </c>
      <c r="N54" s="135">
        <v>19800</v>
      </c>
      <c r="O54" s="155">
        <f t="shared" si="5"/>
        <v>140</v>
      </c>
      <c r="P54" s="156">
        <f t="shared" si="6"/>
        <v>55440</v>
      </c>
      <c r="Q54" s="109">
        <v>54000</v>
      </c>
    </row>
    <row r="55" spans="1:18" ht="18" x14ac:dyDescent="0.3">
      <c r="A55" s="983"/>
      <c r="B55" s="986"/>
      <c r="C55" s="986"/>
      <c r="D55" s="118" t="s">
        <v>57</v>
      </c>
      <c r="E55" s="197">
        <v>0</v>
      </c>
      <c r="F55" s="134">
        <v>0</v>
      </c>
      <c r="G55" s="138">
        <v>0</v>
      </c>
      <c r="H55" s="204">
        <v>0</v>
      </c>
      <c r="I55" s="187">
        <v>0</v>
      </c>
      <c r="J55" s="134">
        <v>0</v>
      </c>
      <c r="K55" s="138">
        <v>0</v>
      </c>
      <c r="L55" s="134">
        <v>0</v>
      </c>
      <c r="M55" s="138">
        <v>50</v>
      </c>
      <c r="N55" s="135">
        <v>37500</v>
      </c>
      <c r="O55" s="155">
        <f t="shared" si="5"/>
        <v>50</v>
      </c>
      <c r="P55" s="156">
        <f t="shared" si="6"/>
        <v>37500</v>
      </c>
      <c r="Q55" s="109">
        <v>135000</v>
      </c>
    </row>
    <row r="56" spans="1:18" ht="18.600000000000001" thickBot="1" x14ac:dyDescent="0.35">
      <c r="A56" s="984"/>
      <c r="B56" s="987"/>
      <c r="C56" s="987"/>
      <c r="D56" s="119" t="s">
        <v>58</v>
      </c>
      <c r="E56" s="199">
        <v>0</v>
      </c>
      <c r="F56" s="140">
        <v>0</v>
      </c>
      <c r="G56" s="139">
        <v>34</v>
      </c>
      <c r="H56" s="212">
        <v>71395</v>
      </c>
      <c r="I56" s="188">
        <v>56</v>
      </c>
      <c r="J56" s="140">
        <v>118442</v>
      </c>
      <c r="K56" s="139">
        <v>0</v>
      </c>
      <c r="L56" s="140">
        <v>0</v>
      </c>
      <c r="M56" s="139">
        <v>0</v>
      </c>
      <c r="N56" s="143">
        <v>0</v>
      </c>
      <c r="O56" s="157">
        <f t="shared" si="5"/>
        <v>90</v>
      </c>
      <c r="P56" s="158">
        <f t="shared" si="6"/>
        <v>189837</v>
      </c>
      <c r="Q56" s="111">
        <v>90000</v>
      </c>
    </row>
    <row r="57" spans="1:18" ht="18.600000000000001" thickTop="1" x14ac:dyDescent="0.35">
      <c r="A57" s="988" t="s">
        <v>59</v>
      </c>
      <c r="B57" s="989"/>
      <c r="C57" s="989"/>
      <c r="D57" s="989"/>
      <c r="E57" s="201">
        <f>E50+E51+E52+E53+E54+E55+E56</f>
        <v>100</v>
      </c>
      <c r="F57" s="120"/>
      <c r="G57" s="130">
        <f>G50+G51+G52+G53+G54+G55+G56</f>
        <v>167</v>
      </c>
      <c r="H57" s="202"/>
      <c r="I57" s="189">
        <f>I50+I51+I52+I53+I54+I55+I56</f>
        <v>236.68</v>
      </c>
      <c r="J57" s="120"/>
      <c r="K57" s="130">
        <f>K50+K51+K52+K53+K54+K55+K56</f>
        <v>160</v>
      </c>
      <c r="L57" s="120"/>
      <c r="M57" s="130">
        <f>M50+M51+M52+M53+M54+M55+M56</f>
        <v>190</v>
      </c>
      <c r="N57" s="121"/>
      <c r="O57" s="160">
        <f>O50+O51+O52+O53+O54+O55+O56</f>
        <v>853.68000000000006</v>
      </c>
      <c r="P57" s="124"/>
      <c r="Q57" s="109"/>
      <c r="R57" s="152"/>
    </row>
    <row r="58" spans="1:18" ht="18.600000000000001" thickBot="1" x14ac:dyDescent="0.4">
      <c r="A58" s="967" t="s">
        <v>60</v>
      </c>
      <c r="B58" s="968"/>
      <c r="C58" s="968"/>
      <c r="D58" s="968"/>
      <c r="E58" s="203"/>
      <c r="F58" s="134">
        <f>F50+F51+F52+F53+F54+F55+F56</f>
        <v>10000</v>
      </c>
      <c r="G58" s="122"/>
      <c r="H58" s="204">
        <f>H50+H51+H52+H53+H54+H55+H56</f>
        <v>140395</v>
      </c>
      <c r="I58" s="190"/>
      <c r="J58" s="134">
        <f>J50+J51+J52+J53+J54+J55+J56</f>
        <v>188837</v>
      </c>
      <c r="K58" s="122"/>
      <c r="L58" s="134">
        <f>L50+L51+L52+L53+L54+L55+L56</f>
        <v>47840</v>
      </c>
      <c r="M58" s="122"/>
      <c r="N58" s="135">
        <f>N50+N51+N52+N53+N54+N55+N56</f>
        <v>71300</v>
      </c>
      <c r="O58" s="125"/>
      <c r="P58" s="161">
        <f>P50+P51+P52+P53+P54+P55+P56</f>
        <v>458372</v>
      </c>
      <c r="Q58" s="111">
        <f>Q50+Q51+Q52+Q53+Q54+Q55+Q56</f>
        <v>458700</v>
      </c>
      <c r="R58" s="148" t="s">
        <v>25</v>
      </c>
    </row>
    <row r="59" spans="1:18" ht="19.2" thickTop="1" thickBot="1" x14ac:dyDescent="0.4">
      <c r="A59" s="969" t="s">
        <v>74</v>
      </c>
      <c r="B59" s="970"/>
      <c r="C59" s="970"/>
      <c r="D59" s="970"/>
      <c r="E59" s="205"/>
      <c r="F59" s="168"/>
      <c r="G59" s="123"/>
      <c r="H59" s="213"/>
      <c r="I59" s="191"/>
      <c r="J59" s="168"/>
      <c r="K59" s="123"/>
      <c r="L59" s="168"/>
      <c r="M59" s="123"/>
      <c r="N59" s="169"/>
      <c r="O59" s="126"/>
      <c r="P59" s="163"/>
      <c r="Q59" s="112"/>
      <c r="R59" s="148" t="s">
        <v>75</v>
      </c>
    </row>
    <row r="60" spans="1:18" ht="18.600000000000001" thickBot="1" x14ac:dyDescent="0.4">
      <c r="A60" s="971" t="s">
        <v>71</v>
      </c>
      <c r="B60" s="971"/>
      <c r="C60" s="971"/>
      <c r="D60" s="971"/>
      <c r="E60" s="207"/>
      <c r="F60" s="208">
        <f>F58+F59</f>
        <v>10000</v>
      </c>
      <c r="G60" s="209"/>
      <c r="H60" s="210">
        <f>H58+H59</f>
        <v>140395</v>
      </c>
      <c r="I60" s="149"/>
      <c r="J60" s="159">
        <f>J58+J59</f>
        <v>188837</v>
      </c>
      <c r="K60" s="149"/>
      <c r="L60" s="159">
        <f>L58+L59</f>
        <v>47840</v>
      </c>
      <c r="M60" s="149"/>
      <c r="N60" s="159">
        <f>N58+N59</f>
        <v>71300</v>
      </c>
      <c r="O60" s="150"/>
      <c r="P60" s="164">
        <f>P58+P59</f>
        <v>458372</v>
      </c>
      <c r="Q60" s="151">
        <f>(Q58+Q59)*0.5</f>
        <v>229350</v>
      </c>
      <c r="R60" s="113" t="s">
        <v>69</v>
      </c>
    </row>
    <row r="61" spans="1:18" ht="18" x14ac:dyDescent="0.35">
      <c r="A61" s="237"/>
      <c r="B61" s="237"/>
      <c r="C61" s="237"/>
      <c r="D61" s="237" t="s">
        <v>93</v>
      </c>
      <c r="E61" s="149"/>
      <c r="F61" s="159">
        <f>F60*0.5</f>
        <v>5000</v>
      </c>
      <c r="G61" s="149"/>
      <c r="H61" s="159">
        <f>H60*0.5</f>
        <v>70197.5</v>
      </c>
      <c r="I61" s="149"/>
      <c r="J61" s="159">
        <f>J60*0.5</f>
        <v>94418.5</v>
      </c>
      <c r="K61" s="149"/>
      <c r="L61" s="159">
        <f>L60*0.5</f>
        <v>23920</v>
      </c>
      <c r="M61" s="149"/>
      <c r="N61" s="159">
        <f>N60*0.5</f>
        <v>35650</v>
      </c>
      <c r="O61" s="150"/>
      <c r="P61" s="164">
        <f>F61+H61+J61+L61+N61</f>
        <v>229186</v>
      </c>
      <c r="Q61" s="151"/>
      <c r="R61" s="176"/>
    </row>
    <row r="62" spans="1:18" ht="15" thickBot="1" x14ac:dyDescent="0.35">
      <c r="A62" s="127"/>
      <c r="B62" s="128"/>
      <c r="C62" s="128"/>
      <c r="D62" s="128"/>
      <c r="E62" s="192"/>
      <c r="F62" s="192"/>
      <c r="G62" s="192"/>
      <c r="H62" s="192"/>
      <c r="I62" s="128"/>
      <c r="J62" s="128"/>
      <c r="K62" s="128"/>
      <c r="L62" s="128"/>
      <c r="M62" s="128"/>
      <c r="N62" s="128"/>
      <c r="O62" s="128"/>
      <c r="P62" s="128"/>
      <c r="Q62" s="129"/>
    </row>
    <row r="63" spans="1:18" x14ac:dyDescent="0.3">
      <c r="A63" s="998" t="s">
        <v>36</v>
      </c>
      <c r="B63" s="1000" t="s">
        <v>37</v>
      </c>
      <c r="C63" s="1000" t="s">
        <v>38</v>
      </c>
      <c r="D63" s="1002" t="s">
        <v>39</v>
      </c>
      <c r="E63" s="990" t="s">
        <v>40</v>
      </c>
      <c r="F63" s="991"/>
      <c r="G63" s="992" t="s">
        <v>41</v>
      </c>
      <c r="H63" s="993"/>
      <c r="I63" s="955" t="s">
        <v>42</v>
      </c>
      <c r="J63" s="955"/>
      <c r="K63" s="957" t="s">
        <v>43</v>
      </c>
      <c r="L63" s="958"/>
      <c r="M63" s="959" t="s">
        <v>44</v>
      </c>
      <c r="N63" s="960"/>
      <c r="O63" s="994" t="s">
        <v>45</v>
      </c>
      <c r="P63" s="996" t="s">
        <v>46</v>
      </c>
      <c r="Q63" s="965" t="s">
        <v>70</v>
      </c>
    </row>
    <row r="64" spans="1:18" ht="28.2" thickBot="1" x14ac:dyDescent="0.35">
      <c r="A64" s="999"/>
      <c r="B64" s="1001"/>
      <c r="C64" s="1001"/>
      <c r="D64" s="1003"/>
      <c r="E64" s="193" t="s">
        <v>47</v>
      </c>
      <c r="F64" s="115" t="s">
        <v>48</v>
      </c>
      <c r="G64" s="114" t="s">
        <v>47</v>
      </c>
      <c r="H64" s="194" t="s">
        <v>49</v>
      </c>
      <c r="I64" s="185" t="s">
        <v>47</v>
      </c>
      <c r="J64" s="115" t="s">
        <v>49</v>
      </c>
      <c r="K64" s="114" t="s">
        <v>50</v>
      </c>
      <c r="L64" s="115" t="s">
        <v>49</v>
      </c>
      <c r="M64" s="114" t="s">
        <v>50</v>
      </c>
      <c r="N64" s="116" t="s">
        <v>49</v>
      </c>
      <c r="O64" s="995"/>
      <c r="P64" s="997"/>
      <c r="Q64" s="981"/>
    </row>
    <row r="65" spans="1:18" ht="18.600000000000001" thickTop="1" x14ac:dyDescent="0.3">
      <c r="A65" s="982" t="s">
        <v>64</v>
      </c>
      <c r="B65" s="985" t="s">
        <v>65</v>
      </c>
      <c r="C65" s="985" t="s">
        <v>73</v>
      </c>
      <c r="D65" s="117" t="s">
        <v>53</v>
      </c>
      <c r="E65" s="195">
        <v>120</v>
      </c>
      <c r="F65" s="141">
        <v>12000</v>
      </c>
      <c r="G65" s="137">
        <v>80</v>
      </c>
      <c r="H65" s="211">
        <v>8000</v>
      </c>
      <c r="I65" s="186">
        <v>80</v>
      </c>
      <c r="J65" s="141">
        <v>8000</v>
      </c>
      <c r="K65" s="137">
        <v>55</v>
      </c>
      <c r="L65" s="141">
        <v>5500</v>
      </c>
      <c r="M65" s="137">
        <v>40</v>
      </c>
      <c r="N65" s="142">
        <v>4000</v>
      </c>
      <c r="O65" s="153">
        <f>E65+G65+I65+K65+M65</f>
        <v>375</v>
      </c>
      <c r="P65" s="154">
        <f>F65+H65+J65+L65+N65</f>
        <v>37500</v>
      </c>
      <c r="Q65" s="109">
        <v>37500</v>
      </c>
    </row>
    <row r="66" spans="1:18" ht="18" x14ac:dyDescent="0.3">
      <c r="A66" s="983"/>
      <c r="B66" s="986"/>
      <c r="C66" s="986"/>
      <c r="D66" s="118" t="s">
        <v>54</v>
      </c>
      <c r="E66" s="197">
        <v>4</v>
      </c>
      <c r="F66" s="134">
        <v>6700</v>
      </c>
      <c r="G66" s="138">
        <v>19</v>
      </c>
      <c r="H66" s="204">
        <v>41880</v>
      </c>
      <c r="I66" s="187">
        <v>5</v>
      </c>
      <c r="J66" s="134">
        <v>20000</v>
      </c>
      <c r="K66" s="138">
        <v>0</v>
      </c>
      <c r="L66" s="134">
        <v>0</v>
      </c>
      <c r="M66" s="138">
        <v>0</v>
      </c>
      <c r="N66" s="135">
        <v>0</v>
      </c>
      <c r="O66" s="155">
        <f t="shared" ref="O66:O71" si="7">E66+G66+I66+K66+M66</f>
        <v>28</v>
      </c>
      <c r="P66" s="156">
        <f t="shared" ref="P66:P71" si="8">F66+H66+J66+L66+N66</f>
        <v>68580</v>
      </c>
      <c r="Q66" s="109">
        <v>25500</v>
      </c>
    </row>
    <row r="67" spans="1:18" ht="18" x14ac:dyDescent="0.3">
      <c r="A67" s="983"/>
      <c r="B67" s="986"/>
      <c r="C67" s="986"/>
      <c r="D67" s="118" t="s">
        <v>55</v>
      </c>
      <c r="E67" s="197">
        <v>20</v>
      </c>
      <c r="F67" s="134">
        <v>36946</v>
      </c>
      <c r="G67" s="138">
        <v>0</v>
      </c>
      <c r="H67" s="204">
        <v>0</v>
      </c>
      <c r="I67" s="187">
        <v>15</v>
      </c>
      <c r="J67" s="134">
        <v>26500</v>
      </c>
      <c r="K67" s="138">
        <v>15</v>
      </c>
      <c r="L67" s="134">
        <v>26500</v>
      </c>
      <c r="M67" s="138">
        <v>0</v>
      </c>
      <c r="N67" s="135">
        <v>0</v>
      </c>
      <c r="O67" s="155">
        <f t="shared" si="7"/>
        <v>50</v>
      </c>
      <c r="P67" s="156">
        <f t="shared" si="8"/>
        <v>89946</v>
      </c>
      <c r="Q67" s="109">
        <v>90000</v>
      </c>
    </row>
    <row r="68" spans="1:18" ht="18" x14ac:dyDescent="0.3">
      <c r="A68" s="983"/>
      <c r="B68" s="986"/>
      <c r="C68" s="986"/>
      <c r="D68" s="118" t="s">
        <v>56</v>
      </c>
      <c r="E68" s="197">
        <v>0</v>
      </c>
      <c r="F68" s="134">
        <v>0</v>
      </c>
      <c r="G68" s="138">
        <v>0</v>
      </c>
      <c r="H68" s="204">
        <v>0</v>
      </c>
      <c r="I68" s="187">
        <v>0</v>
      </c>
      <c r="J68" s="134">
        <v>1200</v>
      </c>
      <c r="K68" s="138">
        <v>0</v>
      </c>
      <c r="L68" s="134">
        <v>1200</v>
      </c>
      <c r="M68" s="138">
        <v>0</v>
      </c>
      <c r="N68" s="135">
        <v>0</v>
      </c>
      <c r="O68" s="155">
        <f t="shared" si="7"/>
        <v>0</v>
      </c>
      <c r="P68" s="156">
        <f t="shared" si="8"/>
        <v>2400</v>
      </c>
      <c r="Q68" s="109">
        <v>6300</v>
      </c>
    </row>
    <row r="69" spans="1:18" ht="18" x14ac:dyDescent="0.3">
      <c r="A69" s="983"/>
      <c r="B69" s="986"/>
      <c r="C69" s="986"/>
      <c r="D69" s="118" t="s">
        <v>35</v>
      </c>
      <c r="E69" s="197">
        <v>0</v>
      </c>
      <c r="F69" s="134">
        <v>0</v>
      </c>
      <c r="G69" s="138">
        <v>20</v>
      </c>
      <c r="H69" s="204">
        <v>18684</v>
      </c>
      <c r="I69" s="187">
        <v>15</v>
      </c>
      <c r="J69" s="134">
        <v>24000</v>
      </c>
      <c r="K69" s="138">
        <v>15</v>
      </c>
      <c r="L69" s="134">
        <v>24000</v>
      </c>
      <c r="M69" s="138">
        <v>0</v>
      </c>
      <c r="N69" s="135">
        <v>0</v>
      </c>
      <c r="O69" s="155">
        <f t="shared" si="7"/>
        <v>50</v>
      </c>
      <c r="P69" s="156">
        <f t="shared" si="8"/>
        <v>66684</v>
      </c>
      <c r="Q69" s="109">
        <v>90000</v>
      </c>
    </row>
    <row r="70" spans="1:18" ht="18" x14ac:dyDescent="0.3">
      <c r="A70" s="983"/>
      <c r="B70" s="986"/>
      <c r="C70" s="986"/>
      <c r="D70" s="118" t="s">
        <v>57</v>
      </c>
      <c r="E70" s="197">
        <v>0</v>
      </c>
      <c r="F70" s="134">
        <v>1681</v>
      </c>
      <c r="G70" s="138">
        <v>0</v>
      </c>
      <c r="H70" s="204">
        <v>0</v>
      </c>
      <c r="I70" s="187">
        <v>0</v>
      </c>
      <c r="J70" s="134">
        <v>0</v>
      </c>
      <c r="K70" s="138">
        <v>0</v>
      </c>
      <c r="L70" s="134">
        <v>0</v>
      </c>
      <c r="M70" s="138">
        <v>50</v>
      </c>
      <c r="N70" s="135">
        <v>57600</v>
      </c>
      <c r="O70" s="155">
        <f t="shared" si="7"/>
        <v>50</v>
      </c>
      <c r="P70" s="156">
        <f t="shared" si="8"/>
        <v>59281</v>
      </c>
      <c r="Q70" s="109">
        <v>67500</v>
      </c>
    </row>
    <row r="71" spans="1:18" ht="18.600000000000001" thickBot="1" x14ac:dyDescent="0.35">
      <c r="A71" s="984"/>
      <c r="B71" s="987"/>
      <c r="C71" s="987"/>
      <c r="D71" s="119" t="s">
        <v>76</v>
      </c>
      <c r="E71" s="199">
        <v>0</v>
      </c>
      <c r="F71" s="140">
        <v>0</v>
      </c>
      <c r="G71" s="139">
        <v>0</v>
      </c>
      <c r="H71" s="212">
        <v>0</v>
      </c>
      <c r="I71" s="188">
        <v>0</v>
      </c>
      <c r="J71" s="140">
        <v>0</v>
      </c>
      <c r="K71" s="139">
        <v>0</v>
      </c>
      <c r="L71" s="140">
        <v>0</v>
      </c>
      <c r="M71" s="139">
        <v>0</v>
      </c>
      <c r="N71" s="143">
        <v>0</v>
      </c>
      <c r="O71" s="157">
        <f t="shared" si="7"/>
        <v>0</v>
      </c>
      <c r="P71" s="158">
        <f t="shared" si="8"/>
        <v>0</v>
      </c>
      <c r="Q71" s="111">
        <v>7700</v>
      </c>
    </row>
    <row r="72" spans="1:18" ht="18.600000000000001" thickTop="1" x14ac:dyDescent="0.35">
      <c r="A72" s="988" t="s">
        <v>59</v>
      </c>
      <c r="B72" s="989"/>
      <c r="C72" s="989"/>
      <c r="D72" s="989"/>
      <c r="E72" s="201">
        <f>E65+E66+E67+E68+E69+E70+E71</f>
        <v>144</v>
      </c>
      <c r="F72" s="120"/>
      <c r="G72" s="130">
        <f>G65+G66+G67+G68+G69+G70+G71</f>
        <v>119</v>
      </c>
      <c r="H72" s="202"/>
      <c r="I72" s="189">
        <f>I65+I66+I67+I68+I69+I70+I71</f>
        <v>115</v>
      </c>
      <c r="J72" s="120"/>
      <c r="K72" s="130">
        <f>K65+K66+K67+K68+K69+K70+K71</f>
        <v>85</v>
      </c>
      <c r="L72" s="120"/>
      <c r="M72" s="130">
        <f>M65+M66+M67+M68+M69+M70+M71</f>
        <v>90</v>
      </c>
      <c r="N72" s="121"/>
      <c r="O72" s="160">
        <f>O65+O66+O67+O68+O69+O70+O71</f>
        <v>553</v>
      </c>
      <c r="P72" s="124"/>
      <c r="Q72" s="109"/>
      <c r="R72" s="152"/>
    </row>
    <row r="73" spans="1:18" ht="18.600000000000001" thickBot="1" x14ac:dyDescent="0.4">
      <c r="A73" s="967" t="s">
        <v>60</v>
      </c>
      <c r="B73" s="968"/>
      <c r="C73" s="968"/>
      <c r="D73" s="968"/>
      <c r="E73" s="203"/>
      <c r="F73" s="134">
        <f>F65+F66+F67+F68+F69+F70+F71</f>
        <v>57327</v>
      </c>
      <c r="G73" s="122"/>
      <c r="H73" s="204">
        <f>H65+H66+H67+H68+H69+H70+H71</f>
        <v>68564</v>
      </c>
      <c r="I73" s="190"/>
      <c r="J73" s="134">
        <f>J65+J66+J67+J68+J69+J70+J71</f>
        <v>79700</v>
      </c>
      <c r="K73" s="122"/>
      <c r="L73" s="134">
        <f>L65+L66+L67+L68+L69+L70+L71</f>
        <v>57200</v>
      </c>
      <c r="M73" s="122"/>
      <c r="N73" s="135">
        <f>N65+N66+N67+N68+N69+N70+N71</f>
        <v>61600</v>
      </c>
      <c r="O73" s="125"/>
      <c r="P73" s="161">
        <f>P65+P66+P67+P68+P69+P70+P71</f>
        <v>324391</v>
      </c>
      <c r="Q73" s="111">
        <f>Q65+Q66+Q67+Q68+Q69+Q70+Q71</f>
        <v>324500</v>
      </c>
      <c r="R73" s="148" t="s">
        <v>25</v>
      </c>
    </row>
    <row r="74" spans="1:18" ht="19.2" thickTop="1" thickBot="1" x14ac:dyDescent="0.4">
      <c r="A74" s="969" t="s">
        <v>74</v>
      </c>
      <c r="B74" s="970"/>
      <c r="C74" s="970"/>
      <c r="D74" s="970"/>
      <c r="E74" s="205"/>
      <c r="F74" s="168"/>
      <c r="G74" s="123"/>
      <c r="H74" s="213"/>
      <c r="I74" s="191"/>
      <c r="J74" s="168"/>
      <c r="K74" s="123"/>
      <c r="L74" s="168"/>
      <c r="M74" s="123"/>
      <c r="N74" s="169"/>
      <c r="O74" s="126"/>
      <c r="P74" s="163"/>
      <c r="Q74" s="112"/>
      <c r="R74" s="148" t="s">
        <v>75</v>
      </c>
    </row>
    <row r="75" spans="1:18" ht="18.600000000000001" thickBot="1" x14ac:dyDescent="0.4">
      <c r="A75" s="971" t="s">
        <v>71</v>
      </c>
      <c r="B75" s="971"/>
      <c r="C75" s="971"/>
      <c r="D75" s="971"/>
      <c r="E75" s="207"/>
      <c r="F75" s="208">
        <f>F73+F74</f>
        <v>57327</v>
      </c>
      <c r="G75" s="209"/>
      <c r="H75" s="210">
        <f>H73+H74</f>
        <v>68564</v>
      </c>
      <c r="I75" s="149"/>
      <c r="J75" s="159">
        <f>J73+J74</f>
        <v>79700</v>
      </c>
      <c r="K75" s="149"/>
      <c r="L75" s="159">
        <f>L73+L74</f>
        <v>57200</v>
      </c>
      <c r="M75" s="149"/>
      <c r="N75" s="159">
        <f>N73+N74</f>
        <v>61600</v>
      </c>
      <c r="O75" s="150"/>
      <c r="P75" s="164">
        <f>P73+P74</f>
        <v>324391</v>
      </c>
      <c r="Q75" s="151">
        <f>(Q73+Q74)*0.5</f>
        <v>162250</v>
      </c>
      <c r="R75" s="113" t="s">
        <v>69</v>
      </c>
    </row>
    <row r="76" spans="1:18" ht="18" x14ac:dyDescent="0.35">
      <c r="A76" s="237"/>
      <c r="B76" s="237"/>
      <c r="C76" s="237"/>
      <c r="D76" s="237" t="s">
        <v>93</v>
      </c>
      <c r="E76" s="149"/>
      <c r="F76" s="159">
        <f>F75*0.5</f>
        <v>28663.5</v>
      </c>
      <c r="G76" s="149"/>
      <c r="H76" s="159">
        <f>H75*0.5</f>
        <v>34282</v>
      </c>
      <c r="I76" s="149"/>
      <c r="J76" s="159">
        <f>J75*0.5</f>
        <v>39850</v>
      </c>
      <c r="K76" s="149"/>
      <c r="L76" s="159">
        <f>L75*0.5</f>
        <v>28600</v>
      </c>
      <c r="M76" s="149"/>
      <c r="N76" s="159">
        <f>N75*0.5</f>
        <v>30800</v>
      </c>
      <c r="O76" s="150"/>
      <c r="P76" s="164">
        <f>F76+H76+J76+L76+N76</f>
        <v>162195.5</v>
      </c>
      <c r="Q76" s="151"/>
      <c r="R76" s="176"/>
    </row>
    <row r="77" spans="1:18" ht="18.600000000000001" thickBot="1" x14ac:dyDescent="0.4">
      <c r="A77" s="177"/>
      <c r="B77" s="177"/>
      <c r="C77" s="177"/>
      <c r="D77" s="177"/>
      <c r="E77" s="178"/>
      <c r="F77" s="179"/>
      <c r="G77" s="178"/>
      <c r="H77" s="179"/>
      <c r="I77" s="178"/>
      <c r="J77" s="179"/>
      <c r="K77" s="178"/>
      <c r="L77" s="179"/>
      <c r="M77" s="178"/>
      <c r="N77" s="179"/>
      <c r="O77" s="180"/>
      <c r="P77" s="179"/>
      <c r="Q77" s="181"/>
      <c r="R77" s="182"/>
    </row>
    <row r="78" spans="1:18" ht="15" thickBot="1" x14ac:dyDescent="0.35">
      <c r="E78" s="977" t="s">
        <v>79</v>
      </c>
      <c r="F78" s="978"/>
      <c r="G78" s="978"/>
      <c r="H78" s="979"/>
      <c r="I78" s="980" t="s">
        <v>80</v>
      </c>
      <c r="J78" s="980"/>
      <c r="K78" s="980"/>
      <c r="L78" s="980"/>
      <c r="M78" s="980"/>
      <c r="N78" s="875"/>
    </row>
    <row r="79" spans="1:18" x14ac:dyDescent="0.3">
      <c r="A79" s="976" t="s">
        <v>39</v>
      </c>
      <c r="B79" s="976"/>
      <c r="C79" s="976"/>
      <c r="D79" s="976"/>
      <c r="E79" s="972" t="s">
        <v>40</v>
      </c>
      <c r="F79" s="973"/>
      <c r="G79" s="974" t="s">
        <v>41</v>
      </c>
      <c r="H79" s="975"/>
      <c r="I79" s="955" t="s">
        <v>42</v>
      </c>
      <c r="J79" s="956"/>
      <c r="K79" s="957" t="s">
        <v>43</v>
      </c>
      <c r="L79" s="958"/>
      <c r="M79" s="959" t="s">
        <v>44</v>
      </c>
      <c r="N79" s="960"/>
      <c r="O79" s="961" t="s">
        <v>45</v>
      </c>
      <c r="P79" s="963" t="s">
        <v>46</v>
      </c>
      <c r="Q79" s="965" t="s">
        <v>78</v>
      </c>
    </row>
    <row r="80" spans="1:18" ht="27.6" x14ac:dyDescent="0.3">
      <c r="A80" s="976"/>
      <c r="B80" s="976"/>
      <c r="C80" s="976"/>
      <c r="D80" s="976"/>
      <c r="E80" s="215" t="s">
        <v>47</v>
      </c>
      <c r="F80" s="171" t="s">
        <v>48</v>
      </c>
      <c r="G80" s="170" t="s">
        <v>47</v>
      </c>
      <c r="H80" s="216" t="s">
        <v>49</v>
      </c>
      <c r="I80" s="223" t="s">
        <v>47</v>
      </c>
      <c r="J80" s="171" t="s">
        <v>49</v>
      </c>
      <c r="K80" s="170" t="s">
        <v>50</v>
      </c>
      <c r="L80" s="171" t="s">
        <v>49</v>
      </c>
      <c r="M80" s="170" t="s">
        <v>50</v>
      </c>
      <c r="N80" s="172" t="s">
        <v>49</v>
      </c>
      <c r="O80" s="962"/>
      <c r="P80" s="964"/>
      <c r="Q80" s="966"/>
    </row>
    <row r="81" spans="1:18" x14ac:dyDescent="0.3">
      <c r="A81" s="954" t="s">
        <v>77</v>
      </c>
      <c r="B81" s="954"/>
      <c r="C81" s="954"/>
      <c r="D81" s="954"/>
      <c r="E81" s="217">
        <f>E12+E27+E42+E57+E72</f>
        <v>244</v>
      </c>
      <c r="F81" s="175">
        <f>F15+F30+F45+F60+F75</f>
        <v>67327</v>
      </c>
      <c r="G81" s="174">
        <f>G12+G27+G42+G57+G72</f>
        <v>324.5</v>
      </c>
      <c r="H81" s="218">
        <f>H15+H30+H45+H60+H75</f>
        <v>259205</v>
      </c>
      <c r="I81" s="214">
        <f>I12+I27+I42+I57+I72</f>
        <v>436.2</v>
      </c>
      <c r="J81" s="175">
        <f>J15+J30+J45+J60+J75</f>
        <v>381151.6</v>
      </c>
      <c r="K81" s="174">
        <f>K12+K27+K42+K57+K72</f>
        <v>481.8</v>
      </c>
      <c r="L81" s="175">
        <f>L15+L30+L45+L60+L75</f>
        <v>397636.14999999997</v>
      </c>
      <c r="M81" s="174">
        <f>M12+M27+M42+M57+M72</f>
        <v>413.53</v>
      </c>
      <c r="N81" s="221">
        <f>N15+N30+N45+N60+N75</f>
        <v>242012.85</v>
      </c>
      <c r="O81" s="226">
        <f>E81+G81+I81+K81+M81</f>
        <v>1900.03</v>
      </c>
      <c r="P81" s="227">
        <f>F81+H81+J81+L81+N81</f>
        <v>1347332.6</v>
      </c>
      <c r="Q81" s="225">
        <f>(Q13+Q14)+(Q28+Q29)+(Q43+Q44)+Q58+Q73</f>
        <v>1423831.25</v>
      </c>
    </row>
    <row r="82" spans="1:18" ht="15" thickBot="1" x14ac:dyDescent="0.35">
      <c r="D82" s="184" t="s">
        <v>151</v>
      </c>
      <c r="E82" s="219"/>
      <c r="F82" s="230"/>
      <c r="G82" s="220"/>
      <c r="H82" s="231"/>
      <c r="I82" s="232"/>
      <c r="J82" s="234"/>
      <c r="K82" s="235"/>
      <c r="L82" s="234"/>
      <c r="M82" s="233"/>
      <c r="N82" s="222"/>
      <c r="O82" s="228"/>
      <c r="P82" s="229"/>
      <c r="Q82" s="224">
        <f>Q15+Q30+Q45+Q60+Q75</f>
        <v>711915.625</v>
      </c>
      <c r="R82" t="s">
        <v>81</v>
      </c>
    </row>
    <row r="83" spans="1:18" x14ac:dyDescent="0.3">
      <c r="C83" s="1014" t="s">
        <v>94</v>
      </c>
      <c r="D83" s="1014"/>
      <c r="E83" s="236">
        <f>E11+E24+E41+E56+E69</f>
        <v>0</v>
      </c>
      <c r="F83" s="183">
        <f>F16+F31+F46+F61+F76</f>
        <v>33663.5</v>
      </c>
      <c r="G83" s="236">
        <f>G11+G24+G41+G56+G69</f>
        <v>54</v>
      </c>
      <c r="H83" s="183">
        <f>H16+H31+H46+H61+H76</f>
        <v>129602.5</v>
      </c>
      <c r="I83" s="236">
        <f>I11+I24+I41+I56+I69</f>
        <v>104.45</v>
      </c>
      <c r="J83" s="183">
        <f>J16+J31+J46+J61+J76</f>
        <v>190575.8</v>
      </c>
      <c r="K83" s="236">
        <f>K11+K24+K41+K56+K69</f>
        <v>77</v>
      </c>
      <c r="L83" s="183">
        <f>L16+L31+L46+L61+L76</f>
        <v>198818.07499999998</v>
      </c>
      <c r="M83" s="236">
        <f>M11+M24+M41+M56+M69</f>
        <v>36.200000000000003</v>
      </c>
      <c r="N83" s="183">
        <f>N16+N31+N46+N61+N76</f>
        <v>121006.425</v>
      </c>
      <c r="O83" s="353">
        <f>E83+G83+I83+K83+M83</f>
        <v>271.64999999999998</v>
      </c>
      <c r="P83" s="354">
        <f>F83+H83+J83+L83+N83</f>
        <v>673666.3</v>
      </c>
      <c r="Q83" s="183"/>
    </row>
    <row r="84" spans="1:18" x14ac:dyDescent="0.3">
      <c r="O84" s="236"/>
    </row>
    <row r="85" spans="1:18" x14ac:dyDescent="0.3">
      <c r="I85" s="236"/>
    </row>
  </sheetData>
  <mergeCells count="110">
    <mergeCell ref="E2:H2"/>
    <mergeCell ref="I2:N2"/>
    <mergeCell ref="C83:D83"/>
    <mergeCell ref="I3:J3"/>
    <mergeCell ref="K3:L3"/>
    <mergeCell ref="M3:N3"/>
    <mergeCell ref="O3:O4"/>
    <mergeCell ref="P3:P4"/>
    <mergeCell ref="Q3:Q4"/>
    <mergeCell ref="P18:P19"/>
    <mergeCell ref="Q18:Q19"/>
    <mergeCell ref="I18:J18"/>
    <mergeCell ref="K18:L18"/>
    <mergeCell ref="M18:N18"/>
    <mergeCell ref="O18:O19"/>
    <mergeCell ref="A29:D29"/>
    <mergeCell ref="C33:C34"/>
    <mergeCell ref="D33:D34"/>
    <mergeCell ref="E33:F33"/>
    <mergeCell ref="B20:B26"/>
    <mergeCell ref="C20:C26"/>
    <mergeCell ref="D48:D49"/>
    <mergeCell ref="E48:F48"/>
    <mergeCell ref="Q33:Q34"/>
    <mergeCell ref="A3:A4"/>
    <mergeCell ref="B3:B4"/>
    <mergeCell ref="C3:C4"/>
    <mergeCell ref="D3:D4"/>
    <mergeCell ref="E3:F3"/>
    <mergeCell ref="G3:H3"/>
    <mergeCell ref="A15:D15"/>
    <mergeCell ref="A33:A34"/>
    <mergeCell ref="B33:B34"/>
    <mergeCell ref="A5:A11"/>
    <mergeCell ref="B5:B11"/>
    <mergeCell ref="C5:C11"/>
    <mergeCell ref="A12:D12"/>
    <mergeCell ref="A13:D13"/>
    <mergeCell ref="A14:D14"/>
    <mergeCell ref="A18:A19"/>
    <mergeCell ref="B18:B19"/>
    <mergeCell ref="C18:C19"/>
    <mergeCell ref="D18:D19"/>
    <mergeCell ref="E18:F18"/>
    <mergeCell ref="G18:H18"/>
    <mergeCell ref="A20:A26"/>
    <mergeCell ref="A27:D27"/>
    <mergeCell ref="A28:D28"/>
    <mergeCell ref="O33:O34"/>
    <mergeCell ref="P33:P34"/>
    <mergeCell ref="A59:D59"/>
    <mergeCell ref="A30:D30"/>
    <mergeCell ref="A45:D45"/>
    <mergeCell ref="A60:D60"/>
    <mergeCell ref="A63:A64"/>
    <mergeCell ref="B63:B64"/>
    <mergeCell ref="C63:C64"/>
    <mergeCell ref="D63:D64"/>
    <mergeCell ref="A44:D44"/>
    <mergeCell ref="P63:P64"/>
    <mergeCell ref="A35:A41"/>
    <mergeCell ref="B35:B41"/>
    <mergeCell ref="C35:C41"/>
    <mergeCell ref="A42:D42"/>
    <mergeCell ref="A43:D43"/>
    <mergeCell ref="G33:H33"/>
    <mergeCell ref="I33:J33"/>
    <mergeCell ref="K33:L33"/>
    <mergeCell ref="M33:N33"/>
    <mergeCell ref="Q48:Q49"/>
    <mergeCell ref="A50:A56"/>
    <mergeCell ref="B50:B56"/>
    <mergeCell ref="C50:C56"/>
    <mergeCell ref="A57:D57"/>
    <mergeCell ref="A58:D58"/>
    <mergeCell ref="G48:H48"/>
    <mergeCell ref="I48:J48"/>
    <mergeCell ref="K48:L48"/>
    <mergeCell ref="M48:N48"/>
    <mergeCell ref="O48:O49"/>
    <mergeCell ref="P48:P49"/>
    <mergeCell ref="A48:A49"/>
    <mergeCell ref="B48:B49"/>
    <mergeCell ref="C48:C49"/>
    <mergeCell ref="Q63:Q64"/>
    <mergeCell ref="A65:A71"/>
    <mergeCell ref="B65:B71"/>
    <mergeCell ref="C65:C71"/>
    <mergeCell ref="A72:D72"/>
    <mergeCell ref="E63:F63"/>
    <mergeCell ref="G63:H63"/>
    <mergeCell ref="I63:J63"/>
    <mergeCell ref="K63:L63"/>
    <mergeCell ref="M63:N63"/>
    <mergeCell ref="O63:O64"/>
    <mergeCell ref="A81:D81"/>
    <mergeCell ref="I79:J79"/>
    <mergeCell ref="K79:L79"/>
    <mergeCell ref="M79:N79"/>
    <mergeCell ref="O79:O80"/>
    <mergeCell ref="P79:P80"/>
    <mergeCell ref="Q79:Q80"/>
    <mergeCell ref="A73:D73"/>
    <mergeCell ref="A74:D74"/>
    <mergeCell ref="A75:D75"/>
    <mergeCell ref="E79:F79"/>
    <mergeCell ref="G79:H79"/>
    <mergeCell ref="A79:D80"/>
    <mergeCell ref="E78:H78"/>
    <mergeCell ref="I78:N78"/>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90"/>
  <sheetViews>
    <sheetView topLeftCell="A55" workbookViewId="0">
      <selection activeCell="C5" sqref="C5:C11"/>
    </sheetView>
  </sheetViews>
  <sheetFormatPr baseColWidth="10" defaultRowHeight="14.4" x14ac:dyDescent="0.3"/>
  <cols>
    <col min="1" max="1" width="8.44140625" customWidth="1"/>
    <col min="2" max="2" width="19.5546875" customWidth="1"/>
    <col min="3" max="3" width="17.109375" customWidth="1"/>
    <col min="4" max="4" width="20.33203125" customWidth="1"/>
    <col min="6" max="6" width="13.6640625" customWidth="1"/>
    <col min="8" max="8" width="14.109375" customWidth="1"/>
    <col min="10" max="10" width="14.6640625" customWidth="1"/>
    <col min="12" max="12" width="16.33203125" customWidth="1"/>
    <col min="14" max="14" width="16" customWidth="1"/>
    <col min="16" max="16" width="16.44140625" customWidth="1"/>
    <col min="17" max="17" width="15.6640625" customWidth="1"/>
    <col min="18" max="18" width="33.6640625" customWidth="1"/>
  </cols>
  <sheetData>
    <row r="1" spans="1:18" ht="15" thickBot="1" x14ac:dyDescent="0.35"/>
    <row r="2" spans="1:18" ht="15" thickBot="1" x14ac:dyDescent="0.35">
      <c r="E2" s="1009" t="s">
        <v>79</v>
      </c>
      <c r="F2" s="1010"/>
      <c r="G2" s="1010"/>
      <c r="H2" s="1011"/>
      <c r="I2" s="1012" t="s">
        <v>80</v>
      </c>
      <c r="J2" s="1012"/>
      <c r="K2" s="1012"/>
      <c r="L2" s="1012"/>
      <c r="M2" s="1012"/>
      <c r="N2" s="1013"/>
    </row>
    <row r="3" spans="1:18" x14ac:dyDescent="0.3">
      <c r="A3" s="998" t="s">
        <v>36</v>
      </c>
      <c r="B3" s="1000" t="s">
        <v>37</v>
      </c>
      <c r="C3" s="1000" t="s">
        <v>38</v>
      </c>
      <c r="D3" s="1002" t="s">
        <v>39</v>
      </c>
      <c r="E3" s="1004" t="s">
        <v>40</v>
      </c>
      <c r="F3" s="955"/>
      <c r="G3" s="1005" t="s">
        <v>41</v>
      </c>
      <c r="H3" s="1006"/>
      <c r="I3" s="955" t="s">
        <v>42</v>
      </c>
      <c r="J3" s="955"/>
      <c r="K3" s="957" t="s">
        <v>43</v>
      </c>
      <c r="L3" s="958"/>
      <c r="M3" s="959" t="s">
        <v>44</v>
      </c>
      <c r="N3" s="960"/>
      <c r="O3" s="994" t="s">
        <v>45</v>
      </c>
      <c r="P3" s="996" t="s">
        <v>46</v>
      </c>
      <c r="Q3" s="965" t="s">
        <v>70</v>
      </c>
    </row>
    <row r="4" spans="1:18" ht="28.2" thickBot="1" x14ac:dyDescent="0.35">
      <c r="A4" s="999"/>
      <c r="B4" s="1001"/>
      <c r="C4" s="1001"/>
      <c r="D4" s="1003"/>
      <c r="E4" s="193" t="s">
        <v>47</v>
      </c>
      <c r="F4" s="115" t="s">
        <v>48</v>
      </c>
      <c r="G4" s="114" t="s">
        <v>47</v>
      </c>
      <c r="H4" s="194" t="s">
        <v>49</v>
      </c>
      <c r="I4" s="185" t="s">
        <v>47</v>
      </c>
      <c r="J4" s="115" t="s">
        <v>49</v>
      </c>
      <c r="K4" s="114" t="s">
        <v>50</v>
      </c>
      <c r="L4" s="115" t="s">
        <v>49</v>
      </c>
      <c r="M4" s="114" t="s">
        <v>50</v>
      </c>
      <c r="N4" s="116" t="s">
        <v>49</v>
      </c>
      <c r="O4" s="995"/>
      <c r="P4" s="997"/>
      <c r="Q4" s="981"/>
    </row>
    <row r="5" spans="1:18" ht="18.600000000000001" thickTop="1" x14ac:dyDescent="0.3">
      <c r="A5" s="982" t="s">
        <v>82</v>
      </c>
      <c r="B5" s="985" t="s">
        <v>83</v>
      </c>
      <c r="C5" s="985" t="s">
        <v>52</v>
      </c>
      <c r="D5" s="117" t="s">
        <v>53</v>
      </c>
      <c r="E5" s="195">
        <v>0</v>
      </c>
      <c r="F5" s="145">
        <v>0</v>
      </c>
      <c r="G5" s="137">
        <v>0</v>
      </c>
      <c r="H5" s="196">
        <v>0</v>
      </c>
      <c r="I5" s="186">
        <v>0</v>
      </c>
      <c r="J5" s="145">
        <v>210</v>
      </c>
      <c r="K5" s="137">
        <v>0</v>
      </c>
      <c r="L5" s="145">
        <v>105</v>
      </c>
      <c r="M5" s="137">
        <v>0</v>
      </c>
      <c r="N5" s="146">
        <v>105</v>
      </c>
      <c r="O5" s="153">
        <f>E5+G5+I5+K5+M5</f>
        <v>0</v>
      </c>
      <c r="P5" s="165">
        <f>F5+H5+J5+L5+N5</f>
        <v>420</v>
      </c>
      <c r="Q5" s="109">
        <v>420</v>
      </c>
    </row>
    <row r="6" spans="1:18" ht="18" x14ac:dyDescent="0.3">
      <c r="A6" s="983"/>
      <c r="B6" s="986"/>
      <c r="C6" s="986"/>
      <c r="D6" s="118" t="s">
        <v>54</v>
      </c>
      <c r="E6" s="197">
        <v>0</v>
      </c>
      <c r="F6" s="131">
        <v>0</v>
      </c>
      <c r="G6" s="138">
        <v>0</v>
      </c>
      <c r="H6" s="198">
        <v>0</v>
      </c>
      <c r="I6" s="187">
        <v>8</v>
      </c>
      <c r="J6" s="131">
        <v>4080</v>
      </c>
      <c r="K6" s="138">
        <v>8</v>
      </c>
      <c r="L6" s="131">
        <v>4080</v>
      </c>
      <c r="M6" s="138">
        <v>9</v>
      </c>
      <c r="N6" s="132">
        <v>4590</v>
      </c>
      <c r="O6" s="155">
        <f t="shared" ref="O6:P11" si="0">E6+G6+I6+K6+M6</f>
        <v>25</v>
      </c>
      <c r="P6" s="166">
        <f t="shared" si="0"/>
        <v>12750</v>
      </c>
      <c r="Q6" s="109">
        <v>12750</v>
      </c>
    </row>
    <row r="7" spans="1:18" ht="18" x14ac:dyDescent="0.3">
      <c r="A7" s="983"/>
      <c r="B7" s="986"/>
      <c r="C7" s="986"/>
      <c r="D7" s="118" t="s">
        <v>55</v>
      </c>
      <c r="E7" s="197">
        <v>0</v>
      </c>
      <c r="F7" s="131">
        <v>0</v>
      </c>
      <c r="G7" s="138">
        <v>0</v>
      </c>
      <c r="H7" s="198">
        <v>0</v>
      </c>
      <c r="I7" s="187">
        <v>0</v>
      </c>
      <c r="J7" s="131">
        <v>0</v>
      </c>
      <c r="K7" s="138">
        <v>8</v>
      </c>
      <c r="L7" s="131">
        <v>9272</v>
      </c>
      <c r="M7" s="138">
        <v>8</v>
      </c>
      <c r="N7" s="132">
        <v>9272</v>
      </c>
      <c r="O7" s="155">
        <f t="shared" si="0"/>
        <v>16</v>
      </c>
      <c r="P7" s="166">
        <f t="shared" si="0"/>
        <v>18544</v>
      </c>
      <c r="Q7" s="109">
        <v>18544</v>
      </c>
    </row>
    <row r="8" spans="1:18" ht="18" x14ac:dyDescent="0.3">
      <c r="A8" s="983"/>
      <c r="B8" s="986"/>
      <c r="C8" s="986"/>
      <c r="D8" s="118" t="s">
        <v>56</v>
      </c>
      <c r="E8" s="197">
        <v>0</v>
      </c>
      <c r="F8" s="131">
        <v>0</v>
      </c>
      <c r="G8" s="138">
        <v>0</v>
      </c>
      <c r="H8" s="198">
        <v>0</v>
      </c>
      <c r="I8" s="187">
        <v>0</v>
      </c>
      <c r="J8" s="131">
        <v>0</v>
      </c>
      <c r="K8" s="138">
        <v>0</v>
      </c>
      <c r="L8" s="131">
        <v>0</v>
      </c>
      <c r="M8" s="138">
        <v>0</v>
      </c>
      <c r="N8" s="132">
        <v>0</v>
      </c>
      <c r="O8" s="155">
        <f t="shared" si="0"/>
        <v>0</v>
      </c>
      <c r="P8" s="166">
        <f t="shared" si="0"/>
        <v>0</v>
      </c>
      <c r="Q8" s="109">
        <v>0</v>
      </c>
    </row>
    <row r="9" spans="1:18" ht="18" x14ac:dyDescent="0.3">
      <c r="A9" s="983"/>
      <c r="B9" s="986"/>
      <c r="C9" s="986"/>
      <c r="D9" s="118" t="s">
        <v>35</v>
      </c>
      <c r="E9" s="197">
        <v>0</v>
      </c>
      <c r="F9" s="131">
        <v>0</v>
      </c>
      <c r="G9" s="138">
        <v>0</v>
      </c>
      <c r="H9" s="198">
        <v>0</v>
      </c>
      <c r="I9" s="187">
        <v>0</v>
      </c>
      <c r="J9" s="131">
        <v>0</v>
      </c>
      <c r="K9" s="138">
        <v>0</v>
      </c>
      <c r="L9" s="131">
        <v>0</v>
      </c>
      <c r="M9" s="138">
        <v>0</v>
      </c>
      <c r="N9" s="132">
        <v>0</v>
      </c>
      <c r="O9" s="155">
        <f t="shared" si="0"/>
        <v>0</v>
      </c>
      <c r="P9" s="166">
        <f t="shared" si="0"/>
        <v>0</v>
      </c>
      <c r="Q9" s="109">
        <v>0</v>
      </c>
    </row>
    <row r="10" spans="1:18" ht="18" x14ac:dyDescent="0.3">
      <c r="A10" s="983"/>
      <c r="B10" s="986"/>
      <c r="C10" s="986"/>
      <c r="D10" s="118" t="s">
        <v>57</v>
      </c>
      <c r="E10" s="197">
        <v>0</v>
      </c>
      <c r="F10" s="131">
        <v>0</v>
      </c>
      <c r="G10" s="138">
        <v>0</v>
      </c>
      <c r="H10" s="198">
        <v>0</v>
      </c>
      <c r="I10" s="187">
        <v>0</v>
      </c>
      <c r="J10" s="131">
        <v>0</v>
      </c>
      <c r="K10" s="138">
        <v>0</v>
      </c>
      <c r="L10" s="131">
        <v>0</v>
      </c>
      <c r="M10" s="138">
        <v>0</v>
      </c>
      <c r="N10" s="132">
        <v>0</v>
      </c>
      <c r="O10" s="155">
        <f t="shared" si="0"/>
        <v>0</v>
      </c>
      <c r="P10" s="166">
        <f t="shared" si="0"/>
        <v>0</v>
      </c>
      <c r="Q10" s="109">
        <v>0</v>
      </c>
    </row>
    <row r="11" spans="1:18" ht="18.600000000000001" thickBot="1" x14ac:dyDescent="0.35">
      <c r="A11" s="984"/>
      <c r="B11" s="987"/>
      <c r="C11" s="987"/>
      <c r="D11" s="119" t="s">
        <v>84</v>
      </c>
      <c r="E11" s="199">
        <v>0</v>
      </c>
      <c r="F11" s="144">
        <v>0</v>
      </c>
      <c r="G11" s="139">
        <v>0</v>
      </c>
      <c r="H11" s="200">
        <v>0</v>
      </c>
      <c r="I11" s="188">
        <v>8</v>
      </c>
      <c r="J11" s="144">
        <v>9640</v>
      </c>
      <c r="K11" s="139">
        <v>8</v>
      </c>
      <c r="L11" s="144">
        <v>9640</v>
      </c>
      <c r="M11" s="139">
        <v>9</v>
      </c>
      <c r="N11" s="147">
        <v>10845</v>
      </c>
      <c r="O11" s="157">
        <f t="shared" si="0"/>
        <v>25</v>
      </c>
      <c r="P11" s="167">
        <f t="shared" si="0"/>
        <v>30125</v>
      </c>
      <c r="Q11" s="110">
        <v>30125</v>
      </c>
    </row>
    <row r="12" spans="1:18" ht="18.600000000000001" thickTop="1" x14ac:dyDescent="0.35">
      <c r="A12" s="1007" t="s">
        <v>59</v>
      </c>
      <c r="B12" s="1008"/>
      <c r="C12" s="1008"/>
      <c r="D12" s="1008"/>
      <c r="E12" s="201">
        <f>E5+E6+E7+E8+E9+E10+E11</f>
        <v>0</v>
      </c>
      <c r="F12" s="120"/>
      <c r="G12" s="130">
        <f>G5+G6+G7+G8+G9+G10+G11</f>
        <v>0</v>
      </c>
      <c r="H12" s="202"/>
      <c r="I12" s="189">
        <f>I5+I6+I7+I8+I9+I10+I11</f>
        <v>16</v>
      </c>
      <c r="J12" s="120"/>
      <c r="K12" s="130">
        <f>K5+K6+K7+K8+K9+K10+K11</f>
        <v>24</v>
      </c>
      <c r="L12" s="120"/>
      <c r="M12" s="130">
        <f>M5+M6+M7+M8+M9+M10+M11</f>
        <v>26</v>
      </c>
      <c r="N12" s="121"/>
      <c r="O12" s="160">
        <f>O5+O6+O7+O8+O9+O10+O11</f>
        <v>66</v>
      </c>
      <c r="P12" s="124"/>
      <c r="Q12" s="109"/>
      <c r="R12" s="152"/>
    </row>
    <row r="13" spans="1:18" ht="18.600000000000001" thickBot="1" x14ac:dyDescent="0.4">
      <c r="A13" s="967" t="s">
        <v>60</v>
      </c>
      <c r="B13" s="968"/>
      <c r="C13" s="968"/>
      <c r="D13" s="968"/>
      <c r="E13" s="203"/>
      <c r="F13" s="134">
        <f>F5+F6+F7+F8+F9+F10+F11</f>
        <v>0</v>
      </c>
      <c r="G13" s="122"/>
      <c r="H13" s="204">
        <f>H5+H6+H7+H8+H9+H10+H11</f>
        <v>0</v>
      </c>
      <c r="I13" s="190"/>
      <c r="J13" s="134">
        <f>J5+J6+J7+J8+J9+J10+J11</f>
        <v>13930</v>
      </c>
      <c r="K13" s="122"/>
      <c r="L13" s="134">
        <f>L5+L6+L7+L8+L9+L10+L11</f>
        <v>23097</v>
      </c>
      <c r="M13" s="122"/>
      <c r="N13" s="135">
        <f>N5+N6+N7+N8+N9+N10+N11</f>
        <v>24812</v>
      </c>
      <c r="O13" s="125"/>
      <c r="P13" s="161">
        <f>P5+P6+P7+P8+P9+P10+P11</f>
        <v>61839</v>
      </c>
      <c r="Q13" s="111">
        <f>Q5+Q6+Q7+Q8+Q9+Q10+Q11</f>
        <v>61839</v>
      </c>
      <c r="R13" s="148" t="s">
        <v>25</v>
      </c>
    </row>
    <row r="14" spans="1:18" ht="19.2" thickTop="1" thickBot="1" x14ac:dyDescent="0.4">
      <c r="A14" s="969" t="s">
        <v>85</v>
      </c>
      <c r="B14" s="970"/>
      <c r="C14" s="970"/>
      <c r="D14" s="970"/>
      <c r="E14" s="205"/>
      <c r="F14" s="133">
        <v>0</v>
      </c>
      <c r="G14" s="123"/>
      <c r="H14" s="206">
        <v>0</v>
      </c>
      <c r="I14" s="191"/>
      <c r="J14" s="133">
        <v>868</v>
      </c>
      <c r="K14" s="123"/>
      <c r="L14" s="133">
        <v>1014</v>
      </c>
      <c r="M14" s="123"/>
      <c r="N14" s="136">
        <v>724</v>
      </c>
      <c r="O14" s="126"/>
      <c r="P14" s="162">
        <f>F14+H14+J14+L14+N14</f>
        <v>2606</v>
      </c>
      <c r="Q14" s="112">
        <v>2606</v>
      </c>
      <c r="R14" s="148" t="s">
        <v>88</v>
      </c>
    </row>
    <row r="15" spans="1:18" ht="18.600000000000001" thickBot="1" x14ac:dyDescent="0.4">
      <c r="A15" s="971" t="s">
        <v>25</v>
      </c>
      <c r="B15" s="971"/>
      <c r="C15" s="971"/>
      <c r="D15" s="971"/>
      <c r="E15" s="207"/>
      <c r="F15" s="208">
        <f>F13+F14</f>
        <v>0</v>
      </c>
      <c r="G15" s="209"/>
      <c r="H15" s="210">
        <f>H13+H14</f>
        <v>0</v>
      </c>
      <c r="I15" s="149"/>
      <c r="J15" s="159">
        <f>J13+J14</f>
        <v>14798</v>
      </c>
      <c r="K15" s="149"/>
      <c r="L15" s="159">
        <f>L13+L14</f>
        <v>24111</v>
      </c>
      <c r="M15" s="149"/>
      <c r="N15" s="159">
        <f>N13+N14</f>
        <v>25536</v>
      </c>
      <c r="O15" s="150"/>
      <c r="P15" s="164">
        <f>P13+P14</f>
        <v>64445</v>
      </c>
      <c r="Q15" s="151">
        <f>(Q13+Q14)*0.5</f>
        <v>32222.5</v>
      </c>
      <c r="R15" s="113" t="s">
        <v>69</v>
      </c>
    </row>
    <row r="16" spans="1:18" ht="18" x14ac:dyDescent="0.35">
      <c r="A16" s="237"/>
      <c r="B16" s="237"/>
      <c r="C16" s="237"/>
      <c r="D16" s="237" t="s">
        <v>93</v>
      </c>
      <c r="E16" s="149"/>
      <c r="F16" s="159">
        <f>F15*0.5</f>
        <v>0</v>
      </c>
      <c r="G16" s="149"/>
      <c r="H16" s="159">
        <f>H15*0.5</f>
        <v>0</v>
      </c>
      <c r="I16" s="149"/>
      <c r="J16" s="159">
        <f>J15*0.5</f>
        <v>7399</v>
      </c>
      <c r="K16" s="149"/>
      <c r="L16" s="159">
        <f>L15*0.5</f>
        <v>12055.5</v>
      </c>
      <c r="M16" s="149"/>
      <c r="N16" s="159">
        <f>N15*0.5</f>
        <v>12768</v>
      </c>
      <c r="O16" s="150"/>
      <c r="P16" s="164">
        <f>F16+H16+J16+L16+N16</f>
        <v>32222.5</v>
      </c>
      <c r="Q16" s="151"/>
      <c r="R16" s="176"/>
    </row>
    <row r="17" spans="1:18" ht="14.4" customHeight="1" thickBot="1" x14ac:dyDescent="0.35">
      <c r="A17" s="127"/>
      <c r="B17" s="128"/>
      <c r="C17" s="128"/>
      <c r="D17" s="128"/>
      <c r="E17" s="192"/>
      <c r="F17" s="192"/>
      <c r="G17" s="192"/>
      <c r="H17" s="192"/>
      <c r="I17" s="128"/>
      <c r="J17" s="128"/>
      <c r="K17" s="128"/>
      <c r="L17" s="128"/>
      <c r="M17" s="128"/>
      <c r="N17" s="128"/>
      <c r="O17" s="128"/>
      <c r="P17" s="128"/>
      <c r="Q17" s="129"/>
    </row>
    <row r="18" spans="1:18" ht="14.4" customHeight="1" x14ac:dyDescent="0.3">
      <c r="A18" s="998" t="s">
        <v>36</v>
      </c>
      <c r="B18" s="1000" t="s">
        <v>37</v>
      </c>
      <c r="C18" s="1000" t="s">
        <v>38</v>
      </c>
      <c r="D18" s="1002" t="s">
        <v>39</v>
      </c>
      <c r="E18" s="990" t="s">
        <v>40</v>
      </c>
      <c r="F18" s="991"/>
      <c r="G18" s="992" t="s">
        <v>41</v>
      </c>
      <c r="H18" s="993"/>
      <c r="I18" s="955" t="s">
        <v>42</v>
      </c>
      <c r="J18" s="955"/>
      <c r="K18" s="957" t="s">
        <v>43</v>
      </c>
      <c r="L18" s="958"/>
      <c r="M18" s="959" t="s">
        <v>44</v>
      </c>
      <c r="N18" s="960"/>
      <c r="O18" s="994" t="s">
        <v>45</v>
      </c>
      <c r="P18" s="996" t="s">
        <v>46</v>
      </c>
      <c r="Q18" s="965" t="s">
        <v>70</v>
      </c>
    </row>
    <row r="19" spans="1:18" ht="28.2" thickBot="1" x14ac:dyDescent="0.35">
      <c r="A19" s="999"/>
      <c r="B19" s="1001"/>
      <c r="C19" s="1001"/>
      <c r="D19" s="1003"/>
      <c r="E19" s="193" t="s">
        <v>47</v>
      </c>
      <c r="F19" s="115" t="s">
        <v>48</v>
      </c>
      <c r="G19" s="114" t="s">
        <v>47</v>
      </c>
      <c r="H19" s="194" t="s">
        <v>49</v>
      </c>
      <c r="I19" s="185" t="s">
        <v>47</v>
      </c>
      <c r="J19" s="115" t="s">
        <v>49</v>
      </c>
      <c r="K19" s="114" t="s">
        <v>50</v>
      </c>
      <c r="L19" s="115" t="s">
        <v>49</v>
      </c>
      <c r="M19" s="114" t="s">
        <v>50</v>
      </c>
      <c r="N19" s="116" t="s">
        <v>49</v>
      </c>
      <c r="O19" s="995"/>
      <c r="P19" s="997"/>
      <c r="Q19" s="981"/>
    </row>
    <row r="20" spans="1:18" ht="18.600000000000001" customHeight="1" thickTop="1" x14ac:dyDescent="0.3">
      <c r="A20" s="982" t="s">
        <v>82</v>
      </c>
      <c r="B20" s="985" t="s">
        <v>86</v>
      </c>
      <c r="C20" s="985" t="s">
        <v>68</v>
      </c>
      <c r="D20" s="117" t="s">
        <v>53</v>
      </c>
      <c r="E20" s="195">
        <v>0</v>
      </c>
      <c r="F20" s="141">
        <v>0</v>
      </c>
      <c r="G20" s="137">
        <v>0</v>
      </c>
      <c r="H20" s="211">
        <v>0</v>
      </c>
      <c r="I20" s="186">
        <v>0</v>
      </c>
      <c r="J20" s="141">
        <v>0</v>
      </c>
      <c r="K20" s="137">
        <v>0</v>
      </c>
      <c r="L20" s="141">
        <v>0</v>
      </c>
      <c r="M20" s="137">
        <v>0</v>
      </c>
      <c r="N20" s="142">
        <v>0</v>
      </c>
      <c r="O20" s="153">
        <f>E20+G20+I20+K20+M20</f>
        <v>0</v>
      </c>
      <c r="P20" s="154">
        <f>F20+H20+J20+L20+N20</f>
        <v>0</v>
      </c>
      <c r="Q20" s="109">
        <v>0</v>
      </c>
    </row>
    <row r="21" spans="1:18" ht="18" x14ac:dyDescent="0.3">
      <c r="A21" s="983"/>
      <c r="B21" s="986"/>
      <c r="C21" s="986"/>
      <c r="D21" s="118" t="s">
        <v>54</v>
      </c>
      <c r="E21" s="197">
        <v>0</v>
      </c>
      <c r="F21" s="134">
        <v>0</v>
      </c>
      <c r="G21" s="138">
        <v>0</v>
      </c>
      <c r="H21" s="204">
        <v>0</v>
      </c>
      <c r="I21" s="187">
        <v>0</v>
      </c>
      <c r="J21" s="134">
        <v>0</v>
      </c>
      <c r="K21" s="138">
        <v>0</v>
      </c>
      <c r="L21" s="134">
        <v>0</v>
      </c>
      <c r="M21" s="138">
        <v>0</v>
      </c>
      <c r="N21" s="135">
        <v>0</v>
      </c>
      <c r="O21" s="155">
        <f t="shared" ref="O21:P26" si="1">E21+G21+I21+K21+M21</f>
        <v>0</v>
      </c>
      <c r="P21" s="156">
        <f t="shared" si="1"/>
        <v>0</v>
      </c>
      <c r="Q21" s="109">
        <v>0</v>
      </c>
    </row>
    <row r="22" spans="1:18" ht="18" x14ac:dyDescent="0.3">
      <c r="A22" s="983"/>
      <c r="B22" s="986"/>
      <c r="C22" s="986"/>
      <c r="D22" s="118" t="s">
        <v>55</v>
      </c>
      <c r="E22" s="197">
        <v>0</v>
      </c>
      <c r="F22" s="134">
        <v>0</v>
      </c>
      <c r="G22" s="138">
        <v>23</v>
      </c>
      <c r="H22" s="204">
        <v>24200</v>
      </c>
      <c r="I22" s="187">
        <v>0</v>
      </c>
      <c r="J22" s="134">
        <v>0</v>
      </c>
      <c r="K22" s="138">
        <v>0</v>
      </c>
      <c r="L22" s="134">
        <v>0</v>
      </c>
      <c r="M22" s="138">
        <v>0</v>
      </c>
      <c r="N22" s="135">
        <v>0</v>
      </c>
      <c r="O22" s="155">
        <f t="shared" si="1"/>
        <v>23</v>
      </c>
      <c r="P22" s="156">
        <f t="shared" si="1"/>
        <v>24200</v>
      </c>
      <c r="Q22" s="109">
        <v>23619</v>
      </c>
    </row>
    <row r="23" spans="1:18" ht="18" x14ac:dyDescent="0.3">
      <c r="A23" s="983"/>
      <c r="B23" s="986"/>
      <c r="C23" s="986"/>
      <c r="D23" s="118" t="s">
        <v>56</v>
      </c>
      <c r="E23" s="197">
        <v>0</v>
      </c>
      <c r="F23" s="134">
        <v>0</v>
      </c>
      <c r="G23" s="138">
        <v>0</v>
      </c>
      <c r="H23" s="204">
        <v>0</v>
      </c>
      <c r="I23" s="187">
        <v>0</v>
      </c>
      <c r="J23" s="134">
        <v>0</v>
      </c>
      <c r="K23" s="138">
        <v>0</v>
      </c>
      <c r="L23" s="134">
        <v>0</v>
      </c>
      <c r="M23" s="138">
        <v>0</v>
      </c>
      <c r="N23" s="135">
        <v>0</v>
      </c>
      <c r="O23" s="155">
        <f t="shared" si="1"/>
        <v>0</v>
      </c>
      <c r="P23" s="156">
        <f t="shared" si="1"/>
        <v>0</v>
      </c>
      <c r="Q23" s="109">
        <v>0</v>
      </c>
    </row>
    <row r="24" spans="1:18" ht="18" x14ac:dyDescent="0.3">
      <c r="A24" s="983"/>
      <c r="B24" s="986"/>
      <c r="C24" s="986"/>
      <c r="D24" s="118" t="s">
        <v>35</v>
      </c>
      <c r="E24" s="197">
        <v>0</v>
      </c>
      <c r="F24" s="134">
        <v>0</v>
      </c>
      <c r="G24" s="138">
        <v>23</v>
      </c>
      <c r="H24" s="204">
        <v>31586</v>
      </c>
      <c r="I24" s="187">
        <v>0</v>
      </c>
      <c r="J24" s="134">
        <v>0</v>
      </c>
      <c r="K24" s="138">
        <v>0</v>
      </c>
      <c r="L24" s="134">
        <v>0</v>
      </c>
      <c r="M24" s="138">
        <v>0</v>
      </c>
      <c r="N24" s="135">
        <v>0</v>
      </c>
      <c r="O24" s="155">
        <f t="shared" si="1"/>
        <v>23</v>
      </c>
      <c r="P24" s="156">
        <f t="shared" si="1"/>
        <v>31586</v>
      </c>
      <c r="Q24" s="109">
        <v>32168</v>
      </c>
    </row>
    <row r="25" spans="1:18" ht="18" x14ac:dyDescent="0.3">
      <c r="A25" s="983"/>
      <c r="B25" s="986"/>
      <c r="C25" s="986"/>
      <c r="D25" s="118" t="s">
        <v>57</v>
      </c>
      <c r="E25" s="197">
        <v>0</v>
      </c>
      <c r="F25" s="134">
        <v>0</v>
      </c>
      <c r="G25" s="138">
        <v>23</v>
      </c>
      <c r="H25" s="204">
        <v>0</v>
      </c>
      <c r="I25" s="187">
        <v>23</v>
      </c>
      <c r="J25" s="134">
        <v>46911</v>
      </c>
      <c r="K25" s="138">
        <v>0</v>
      </c>
      <c r="L25" s="134">
        <v>0</v>
      </c>
      <c r="M25" s="138">
        <v>0</v>
      </c>
      <c r="N25" s="135">
        <v>0</v>
      </c>
      <c r="O25" s="155">
        <f t="shared" si="1"/>
        <v>46</v>
      </c>
      <c r="P25" s="156">
        <f t="shared" si="1"/>
        <v>46911</v>
      </c>
      <c r="Q25" s="109">
        <v>46911</v>
      </c>
    </row>
    <row r="26" spans="1:18" ht="18.600000000000001" thickBot="1" x14ac:dyDescent="0.35">
      <c r="A26" s="984"/>
      <c r="B26" s="987"/>
      <c r="C26" s="987"/>
      <c r="D26" s="119" t="s">
        <v>58</v>
      </c>
      <c r="E26" s="199">
        <v>0</v>
      </c>
      <c r="F26" s="140">
        <v>0</v>
      </c>
      <c r="G26" s="139">
        <v>0</v>
      </c>
      <c r="H26" s="212">
        <v>0</v>
      </c>
      <c r="I26" s="188">
        <v>0</v>
      </c>
      <c r="J26" s="140">
        <v>0</v>
      </c>
      <c r="K26" s="139">
        <v>0</v>
      </c>
      <c r="L26" s="140">
        <v>0</v>
      </c>
      <c r="M26" s="139">
        <v>0</v>
      </c>
      <c r="N26" s="143">
        <v>0</v>
      </c>
      <c r="O26" s="157">
        <f t="shared" si="1"/>
        <v>0</v>
      </c>
      <c r="P26" s="158">
        <f t="shared" si="1"/>
        <v>0</v>
      </c>
      <c r="Q26" s="111">
        <v>0</v>
      </c>
    </row>
    <row r="27" spans="1:18" ht="18.600000000000001" thickTop="1" x14ac:dyDescent="0.35">
      <c r="A27" s="988" t="s">
        <v>59</v>
      </c>
      <c r="B27" s="989"/>
      <c r="C27" s="989"/>
      <c r="D27" s="989"/>
      <c r="E27" s="201">
        <f>E20+E21+E22+E23+E24+E25+E26</f>
        <v>0</v>
      </c>
      <c r="F27" s="120"/>
      <c r="G27" s="130">
        <f>G20+G21+G22+G23+G24+G25+G26</f>
        <v>69</v>
      </c>
      <c r="H27" s="202"/>
      <c r="I27" s="189">
        <f>I20+I21+I22+I23+I24+I25+I26</f>
        <v>23</v>
      </c>
      <c r="J27" s="120"/>
      <c r="K27" s="130">
        <f>K20+K21+K22+K23+K24+K25+K26</f>
        <v>0</v>
      </c>
      <c r="L27" s="120"/>
      <c r="M27" s="130">
        <f>M20+M21+M22+M23+M24+M25+M26</f>
        <v>0</v>
      </c>
      <c r="N27" s="121"/>
      <c r="O27" s="160">
        <f>O20+O21+O22+O23+O24+O25+O26</f>
        <v>92</v>
      </c>
      <c r="P27" s="124"/>
      <c r="Q27" s="109"/>
      <c r="R27" s="152"/>
    </row>
    <row r="28" spans="1:18" ht="18.600000000000001" thickBot="1" x14ac:dyDescent="0.4">
      <c r="A28" s="967" t="s">
        <v>60</v>
      </c>
      <c r="B28" s="968"/>
      <c r="C28" s="968"/>
      <c r="D28" s="968"/>
      <c r="E28" s="203"/>
      <c r="F28" s="134">
        <f>F20+F21+F22+F23+F24+F25+F26</f>
        <v>0</v>
      </c>
      <c r="G28" s="122"/>
      <c r="H28" s="204">
        <f>H20+H21+H22+H23+H24+H25+H26</f>
        <v>55786</v>
      </c>
      <c r="I28" s="190"/>
      <c r="J28" s="134">
        <f>J20+J21+J22+J23+J24+J25+J26</f>
        <v>46911</v>
      </c>
      <c r="K28" s="122"/>
      <c r="L28" s="134">
        <f>L20+L21+L22+L23+L24+L25+L26</f>
        <v>0</v>
      </c>
      <c r="M28" s="122"/>
      <c r="N28" s="135">
        <f>N20+N21+N22+N23+N24+N25+N26</f>
        <v>0</v>
      </c>
      <c r="O28" s="125"/>
      <c r="P28" s="161">
        <f>P20+P21+P22+P23+P24+P25+P26</f>
        <v>102697</v>
      </c>
      <c r="Q28" s="111">
        <f>Q20+Q21+Q22+Q23+Q24+Q25+Q26</f>
        <v>102698</v>
      </c>
      <c r="R28" s="148" t="s">
        <v>25</v>
      </c>
    </row>
    <row r="29" spans="1:18" ht="19.2" thickTop="1" thickBot="1" x14ac:dyDescent="0.4">
      <c r="A29" s="969" t="s">
        <v>61</v>
      </c>
      <c r="B29" s="970"/>
      <c r="C29" s="970"/>
      <c r="D29" s="970"/>
      <c r="E29" s="205"/>
      <c r="F29" s="133">
        <f>F28*0.05</f>
        <v>0</v>
      </c>
      <c r="G29" s="123"/>
      <c r="H29" s="206">
        <f>H28*0.05</f>
        <v>2789.3</v>
      </c>
      <c r="I29" s="191"/>
      <c r="J29" s="133">
        <f>J28*0.05</f>
        <v>2345.5500000000002</v>
      </c>
      <c r="K29" s="123"/>
      <c r="L29" s="133">
        <f>L28*0.05</f>
        <v>0</v>
      </c>
      <c r="M29" s="123"/>
      <c r="N29" s="136">
        <f>N28*0.05</f>
        <v>0</v>
      </c>
      <c r="O29" s="126"/>
      <c r="P29" s="163">
        <f>F29+H29+J29+L29+N29</f>
        <v>5134.8500000000004</v>
      </c>
      <c r="Q29" s="112">
        <f>Q28*0.05</f>
        <v>5134.9000000000005</v>
      </c>
      <c r="R29" s="148" t="s">
        <v>61</v>
      </c>
    </row>
    <row r="30" spans="1:18" ht="18.600000000000001" thickBot="1" x14ac:dyDescent="0.4">
      <c r="A30" s="971" t="s">
        <v>71</v>
      </c>
      <c r="B30" s="971"/>
      <c r="C30" s="971"/>
      <c r="D30" s="971"/>
      <c r="E30" s="207"/>
      <c r="F30" s="208">
        <f>F28+F29</f>
        <v>0</v>
      </c>
      <c r="G30" s="209"/>
      <c r="H30" s="210">
        <f>H28+H29</f>
        <v>58575.3</v>
      </c>
      <c r="I30" s="149"/>
      <c r="J30" s="159">
        <f>J28+J29</f>
        <v>49256.55</v>
      </c>
      <c r="K30" s="149"/>
      <c r="L30" s="159">
        <f>L28+L29</f>
        <v>0</v>
      </c>
      <c r="M30" s="149"/>
      <c r="N30" s="159">
        <f>N28+N29</f>
        <v>0</v>
      </c>
      <c r="O30" s="150"/>
      <c r="P30" s="164">
        <f>P28+P29</f>
        <v>107831.85</v>
      </c>
      <c r="Q30" s="151">
        <f>(Q28+Q29)*0.4</f>
        <v>43133.16</v>
      </c>
      <c r="R30" s="113" t="s">
        <v>87</v>
      </c>
    </row>
    <row r="31" spans="1:18" ht="18" x14ac:dyDescent="0.35">
      <c r="A31" s="237"/>
      <c r="B31" s="237"/>
      <c r="C31" s="237"/>
      <c r="D31" s="237" t="s">
        <v>93</v>
      </c>
      <c r="E31" s="149"/>
      <c r="F31" s="159">
        <f>F30*0.4</f>
        <v>0</v>
      </c>
      <c r="G31" s="149"/>
      <c r="H31" s="159">
        <f>H30*0.4</f>
        <v>23430.120000000003</v>
      </c>
      <c r="I31" s="149"/>
      <c r="J31" s="159">
        <f>J30*0.4</f>
        <v>19702.620000000003</v>
      </c>
      <c r="K31" s="149"/>
      <c r="L31" s="159">
        <f>L30*0.4</f>
        <v>0</v>
      </c>
      <c r="M31" s="149"/>
      <c r="N31" s="159">
        <f>N30*0.4</f>
        <v>0</v>
      </c>
      <c r="O31" s="150"/>
      <c r="P31" s="164">
        <f>F31+H31+J31+L31+N31</f>
        <v>43132.740000000005</v>
      </c>
      <c r="Q31" s="151"/>
      <c r="R31" s="176"/>
    </row>
    <row r="32" spans="1:18" ht="15" thickBot="1" x14ac:dyDescent="0.35">
      <c r="A32" s="127"/>
      <c r="B32" s="128"/>
      <c r="C32" s="128"/>
      <c r="D32" s="128"/>
      <c r="E32" s="192"/>
      <c r="F32" s="192"/>
      <c r="G32" s="192"/>
      <c r="H32" s="192"/>
      <c r="I32" s="128"/>
      <c r="J32" s="128"/>
      <c r="K32" s="128"/>
      <c r="L32" s="128"/>
      <c r="M32" s="128"/>
      <c r="N32" s="128"/>
      <c r="O32" s="128"/>
      <c r="P32" s="128"/>
      <c r="Q32" s="129"/>
    </row>
    <row r="33" spans="1:18" ht="14.4" customHeight="1" x14ac:dyDescent="0.3">
      <c r="A33" s="998" t="s">
        <v>36</v>
      </c>
      <c r="B33" s="1000" t="s">
        <v>37</v>
      </c>
      <c r="C33" s="1000" t="s">
        <v>38</v>
      </c>
      <c r="D33" s="1002" t="s">
        <v>39</v>
      </c>
      <c r="E33" s="990" t="s">
        <v>40</v>
      </c>
      <c r="F33" s="991"/>
      <c r="G33" s="992" t="s">
        <v>41</v>
      </c>
      <c r="H33" s="993"/>
      <c r="I33" s="955" t="s">
        <v>42</v>
      </c>
      <c r="J33" s="955"/>
      <c r="K33" s="957" t="s">
        <v>43</v>
      </c>
      <c r="L33" s="958"/>
      <c r="M33" s="959" t="s">
        <v>44</v>
      </c>
      <c r="N33" s="960"/>
      <c r="O33" s="994" t="s">
        <v>45</v>
      </c>
      <c r="P33" s="996" t="s">
        <v>46</v>
      </c>
      <c r="Q33" s="965" t="s">
        <v>70</v>
      </c>
    </row>
    <row r="34" spans="1:18" ht="28.2" thickBot="1" x14ac:dyDescent="0.35">
      <c r="A34" s="999"/>
      <c r="B34" s="1001"/>
      <c r="C34" s="1001"/>
      <c r="D34" s="1003"/>
      <c r="E34" s="193" t="s">
        <v>47</v>
      </c>
      <c r="F34" s="115" t="s">
        <v>48</v>
      </c>
      <c r="G34" s="114" t="s">
        <v>47</v>
      </c>
      <c r="H34" s="194" t="s">
        <v>49</v>
      </c>
      <c r="I34" s="185" t="s">
        <v>47</v>
      </c>
      <c r="J34" s="115" t="s">
        <v>49</v>
      </c>
      <c r="K34" s="114" t="s">
        <v>50</v>
      </c>
      <c r="L34" s="115" t="s">
        <v>49</v>
      </c>
      <c r="M34" s="114" t="s">
        <v>50</v>
      </c>
      <c r="N34" s="116" t="s">
        <v>49</v>
      </c>
      <c r="O34" s="995"/>
      <c r="P34" s="997"/>
      <c r="Q34" s="981"/>
    </row>
    <row r="35" spans="1:18" ht="18.600000000000001" customHeight="1" thickTop="1" x14ac:dyDescent="0.3">
      <c r="A35" s="982" t="s">
        <v>82</v>
      </c>
      <c r="B35" s="985" t="s">
        <v>89</v>
      </c>
      <c r="C35" s="985" t="s">
        <v>68</v>
      </c>
      <c r="D35" s="117" t="s">
        <v>53</v>
      </c>
      <c r="E35" s="195">
        <v>0</v>
      </c>
      <c r="F35" s="141">
        <v>0</v>
      </c>
      <c r="G35" s="137">
        <v>0</v>
      </c>
      <c r="H35" s="211">
        <v>0</v>
      </c>
      <c r="I35" s="186">
        <v>0</v>
      </c>
      <c r="J35" s="141">
        <v>0</v>
      </c>
      <c r="K35" s="137">
        <v>0</v>
      </c>
      <c r="L35" s="141">
        <v>0</v>
      </c>
      <c r="M35" s="137">
        <v>0</v>
      </c>
      <c r="N35" s="142">
        <v>0</v>
      </c>
      <c r="O35" s="153">
        <f>E35+G35+I35+K35+M35</f>
        <v>0</v>
      </c>
      <c r="P35" s="154">
        <f>F35+H35+J35+L35+N35</f>
        <v>0</v>
      </c>
      <c r="Q35" s="109">
        <v>0</v>
      </c>
    </row>
    <row r="36" spans="1:18" ht="18" x14ac:dyDescent="0.3">
      <c r="A36" s="983"/>
      <c r="B36" s="986"/>
      <c r="C36" s="986"/>
      <c r="D36" s="118" t="s">
        <v>54</v>
      </c>
      <c r="E36" s="197">
        <v>0</v>
      </c>
      <c r="F36" s="134">
        <v>0</v>
      </c>
      <c r="G36" s="138">
        <v>0</v>
      </c>
      <c r="H36" s="204">
        <v>0</v>
      </c>
      <c r="I36" s="187">
        <v>0</v>
      </c>
      <c r="J36" s="134">
        <v>0</v>
      </c>
      <c r="K36" s="138">
        <v>0</v>
      </c>
      <c r="L36" s="134">
        <v>0</v>
      </c>
      <c r="M36" s="138">
        <v>0</v>
      </c>
      <c r="N36" s="135">
        <v>0</v>
      </c>
      <c r="O36" s="155">
        <f t="shared" ref="O36:P41" si="2">E36+G36+I36+K36+M36</f>
        <v>0</v>
      </c>
      <c r="P36" s="156">
        <f t="shared" si="2"/>
        <v>0</v>
      </c>
      <c r="Q36" s="109">
        <v>0</v>
      </c>
    </row>
    <row r="37" spans="1:18" ht="18" x14ac:dyDescent="0.3">
      <c r="A37" s="983"/>
      <c r="B37" s="986"/>
      <c r="C37" s="986"/>
      <c r="D37" s="118" t="s">
        <v>55</v>
      </c>
      <c r="E37" s="197">
        <v>0</v>
      </c>
      <c r="F37" s="134">
        <v>0</v>
      </c>
      <c r="G37" s="138">
        <v>60</v>
      </c>
      <c r="H37" s="204">
        <v>62714</v>
      </c>
      <c r="I37" s="187">
        <v>0</v>
      </c>
      <c r="J37" s="134">
        <v>0</v>
      </c>
      <c r="K37" s="138">
        <v>0</v>
      </c>
      <c r="L37" s="134">
        <v>0</v>
      </c>
      <c r="M37" s="138">
        <v>0</v>
      </c>
      <c r="N37" s="135">
        <v>0</v>
      </c>
      <c r="O37" s="155">
        <f t="shared" si="2"/>
        <v>60</v>
      </c>
      <c r="P37" s="156">
        <f t="shared" si="2"/>
        <v>62714</v>
      </c>
      <c r="Q37" s="109">
        <v>62400</v>
      </c>
    </row>
    <row r="38" spans="1:18" ht="18" x14ac:dyDescent="0.3">
      <c r="A38" s="983"/>
      <c r="B38" s="986"/>
      <c r="C38" s="986"/>
      <c r="D38" s="118" t="s">
        <v>56</v>
      </c>
      <c r="E38" s="197">
        <v>0</v>
      </c>
      <c r="F38" s="134">
        <v>0</v>
      </c>
      <c r="G38" s="138">
        <v>0</v>
      </c>
      <c r="H38" s="204">
        <v>6286</v>
      </c>
      <c r="I38" s="187">
        <v>0</v>
      </c>
      <c r="J38" s="134">
        <v>0</v>
      </c>
      <c r="K38" s="138">
        <v>0</v>
      </c>
      <c r="L38" s="134">
        <v>0</v>
      </c>
      <c r="M38" s="138">
        <v>0</v>
      </c>
      <c r="N38" s="135">
        <v>0</v>
      </c>
      <c r="O38" s="155">
        <f t="shared" si="2"/>
        <v>0</v>
      </c>
      <c r="P38" s="156">
        <f t="shared" si="2"/>
        <v>6286</v>
      </c>
      <c r="Q38" s="109">
        <v>6600</v>
      </c>
    </row>
    <row r="39" spans="1:18" ht="18" x14ac:dyDescent="0.3">
      <c r="A39" s="983"/>
      <c r="B39" s="986"/>
      <c r="C39" s="986"/>
      <c r="D39" s="118" t="s">
        <v>35</v>
      </c>
      <c r="E39" s="197">
        <v>0</v>
      </c>
      <c r="F39" s="134">
        <v>0</v>
      </c>
      <c r="G39" s="138">
        <v>60</v>
      </c>
      <c r="H39" s="204">
        <v>64048</v>
      </c>
      <c r="I39" s="187">
        <v>0</v>
      </c>
      <c r="J39" s="134">
        <v>0</v>
      </c>
      <c r="K39" s="138">
        <v>0</v>
      </c>
      <c r="L39" s="134">
        <v>0</v>
      </c>
      <c r="M39" s="138">
        <v>0</v>
      </c>
      <c r="N39" s="135">
        <v>0</v>
      </c>
      <c r="O39" s="155">
        <f t="shared" si="2"/>
        <v>60</v>
      </c>
      <c r="P39" s="156">
        <f t="shared" si="2"/>
        <v>64048</v>
      </c>
      <c r="Q39" s="109">
        <v>64048</v>
      </c>
    </row>
    <row r="40" spans="1:18" ht="18" x14ac:dyDescent="0.3">
      <c r="A40" s="983"/>
      <c r="B40" s="986"/>
      <c r="C40" s="986"/>
      <c r="D40" s="118" t="s">
        <v>57</v>
      </c>
      <c r="E40" s="197">
        <v>0</v>
      </c>
      <c r="F40" s="134">
        <v>0</v>
      </c>
      <c r="G40" s="138">
        <v>0</v>
      </c>
      <c r="H40" s="204">
        <v>0</v>
      </c>
      <c r="I40" s="187">
        <v>0</v>
      </c>
      <c r="J40" s="134">
        <v>0</v>
      </c>
      <c r="K40" s="138">
        <v>60</v>
      </c>
      <c r="L40" s="134">
        <v>131100</v>
      </c>
      <c r="M40" s="138">
        <v>0</v>
      </c>
      <c r="N40" s="135">
        <v>0</v>
      </c>
      <c r="O40" s="155">
        <f t="shared" si="2"/>
        <v>60</v>
      </c>
      <c r="P40" s="156">
        <f t="shared" si="2"/>
        <v>131100</v>
      </c>
      <c r="Q40" s="109">
        <v>131100</v>
      </c>
    </row>
    <row r="41" spans="1:18" ht="18.600000000000001" thickBot="1" x14ac:dyDescent="0.35">
      <c r="A41" s="984"/>
      <c r="B41" s="987"/>
      <c r="C41" s="987"/>
      <c r="D41" s="119" t="s">
        <v>58</v>
      </c>
      <c r="E41" s="199">
        <v>0</v>
      </c>
      <c r="F41" s="140">
        <v>0</v>
      </c>
      <c r="G41" s="139">
        <v>0</v>
      </c>
      <c r="H41" s="212">
        <v>0</v>
      </c>
      <c r="I41" s="188">
        <v>0</v>
      </c>
      <c r="J41" s="140">
        <v>0</v>
      </c>
      <c r="K41" s="139">
        <v>0</v>
      </c>
      <c r="L41" s="140">
        <v>0</v>
      </c>
      <c r="M41" s="139">
        <v>0</v>
      </c>
      <c r="N41" s="143">
        <v>0</v>
      </c>
      <c r="O41" s="157">
        <f t="shared" si="2"/>
        <v>0</v>
      </c>
      <c r="P41" s="158">
        <f t="shared" si="2"/>
        <v>0</v>
      </c>
      <c r="Q41" s="111">
        <v>0</v>
      </c>
    </row>
    <row r="42" spans="1:18" ht="18.600000000000001" thickTop="1" x14ac:dyDescent="0.35">
      <c r="A42" s="988" t="s">
        <v>59</v>
      </c>
      <c r="B42" s="989"/>
      <c r="C42" s="989"/>
      <c r="D42" s="989"/>
      <c r="E42" s="201">
        <f>E35+E36+E37+E38+E39+E40+E41</f>
        <v>0</v>
      </c>
      <c r="F42" s="120"/>
      <c r="G42" s="130">
        <f>G35+G36+G37+G38+G39+G40+G41</f>
        <v>120</v>
      </c>
      <c r="H42" s="202"/>
      <c r="I42" s="189">
        <f>I35+I36+I37+I38+I39+I40+I41</f>
        <v>0</v>
      </c>
      <c r="J42" s="120"/>
      <c r="K42" s="130">
        <f>K35+K36+K37+K38+K39+K40+K41</f>
        <v>60</v>
      </c>
      <c r="L42" s="120"/>
      <c r="M42" s="130">
        <f>M35+M36+M37+M38+M39+M40+M41</f>
        <v>0</v>
      </c>
      <c r="N42" s="121"/>
      <c r="O42" s="160">
        <f>O35+O36+O37+O38+O39+O40+O41</f>
        <v>180</v>
      </c>
      <c r="P42" s="124"/>
      <c r="Q42" s="109"/>
      <c r="R42" s="152"/>
    </row>
    <row r="43" spans="1:18" ht="18.600000000000001" thickBot="1" x14ac:dyDescent="0.4">
      <c r="A43" s="967" t="s">
        <v>60</v>
      </c>
      <c r="B43" s="968"/>
      <c r="C43" s="968"/>
      <c r="D43" s="968"/>
      <c r="E43" s="203"/>
      <c r="F43" s="134">
        <f>F35+F36+F37+F38+F39+F40+F41</f>
        <v>0</v>
      </c>
      <c r="G43" s="122"/>
      <c r="H43" s="204">
        <f>H35+H36+H37+H38+H39+H40+H41</f>
        <v>133048</v>
      </c>
      <c r="I43" s="190"/>
      <c r="J43" s="134">
        <f>J35+J36+J37+J38+J39+J40+J41</f>
        <v>0</v>
      </c>
      <c r="K43" s="122"/>
      <c r="L43" s="134">
        <f>L35+L36+L37+L38+L39+L40+L41</f>
        <v>131100</v>
      </c>
      <c r="M43" s="122"/>
      <c r="N43" s="135">
        <f>N35+N36+N37+N38+N39+N40+N41</f>
        <v>0</v>
      </c>
      <c r="O43" s="125"/>
      <c r="P43" s="161">
        <f>P35+P36+P37+P38+P39+P40+P41</f>
        <v>264148</v>
      </c>
      <c r="Q43" s="111">
        <f>Q35+Q36+Q37+Q38+Q39+Q40+Q41</f>
        <v>264148</v>
      </c>
      <c r="R43" s="148" t="s">
        <v>25</v>
      </c>
    </row>
    <row r="44" spans="1:18" ht="19.2" thickTop="1" thickBot="1" x14ac:dyDescent="0.4">
      <c r="A44" s="969" t="s">
        <v>61</v>
      </c>
      <c r="B44" s="970"/>
      <c r="C44" s="970"/>
      <c r="D44" s="970"/>
      <c r="E44" s="205"/>
      <c r="F44" s="133">
        <f>F43*0.05</f>
        <v>0</v>
      </c>
      <c r="G44" s="123"/>
      <c r="H44" s="206">
        <f>H43*0.05</f>
        <v>6652.4000000000005</v>
      </c>
      <c r="I44" s="191"/>
      <c r="J44" s="133">
        <f>J43*0.05</f>
        <v>0</v>
      </c>
      <c r="K44" s="123"/>
      <c r="L44" s="133">
        <f>L43*0.05</f>
        <v>6555</v>
      </c>
      <c r="M44" s="123"/>
      <c r="N44" s="136">
        <f>N43*0.05</f>
        <v>0</v>
      </c>
      <c r="O44" s="126"/>
      <c r="P44" s="163">
        <f>F44+H44+J44+L44+N44</f>
        <v>13207.400000000001</v>
      </c>
      <c r="Q44" s="112">
        <f>Q43*0.05</f>
        <v>13207.400000000001</v>
      </c>
      <c r="R44" s="148" t="s">
        <v>61</v>
      </c>
    </row>
    <row r="45" spans="1:18" ht="18.600000000000001" thickBot="1" x14ac:dyDescent="0.4">
      <c r="A45" s="971" t="s">
        <v>71</v>
      </c>
      <c r="B45" s="971"/>
      <c r="C45" s="971"/>
      <c r="D45" s="971"/>
      <c r="E45" s="207"/>
      <c r="F45" s="208">
        <f>F43+F44</f>
        <v>0</v>
      </c>
      <c r="G45" s="209"/>
      <c r="H45" s="210">
        <f>H43+H44</f>
        <v>139700.4</v>
      </c>
      <c r="I45" s="149"/>
      <c r="J45" s="159">
        <f>J43+J44</f>
        <v>0</v>
      </c>
      <c r="K45" s="149"/>
      <c r="L45" s="159">
        <f>L43+L44</f>
        <v>137655</v>
      </c>
      <c r="M45" s="149"/>
      <c r="N45" s="159">
        <f>N43+N44</f>
        <v>0</v>
      </c>
      <c r="O45" s="150"/>
      <c r="P45" s="164">
        <f>P43+P44</f>
        <v>277355.40000000002</v>
      </c>
      <c r="Q45" s="151">
        <f>(Q43+Q44)*0.4</f>
        <v>110942.16000000002</v>
      </c>
      <c r="R45" s="113" t="s">
        <v>87</v>
      </c>
    </row>
    <row r="46" spans="1:18" ht="18" x14ac:dyDescent="0.35">
      <c r="A46" s="237"/>
      <c r="B46" s="237"/>
      <c r="C46" s="237"/>
      <c r="D46" s="237" t="s">
        <v>93</v>
      </c>
      <c r="E46" s="149"/>
      <c r="F46" s="159">
        <f>F45*0.4</f>
        <v>0</v>
      </c>
      <c r="G46" s="149"/>
      <c r="H46" s="159">
        <f>H45*0.4</f>
        <v>55880.160000000003</v>
      </c>
      <c r="I46" s="149"/>
      <c r="J46" s="159">
        <f>J45*0.4</f>
        <v>0</v>
      </c>
      <c r="K46" s="149"/>
      <c r="L46" s="159">
        <f>L45*0.4</f>
        <v>55062</v>
      </c>
      <c r="M46" s="149"/>
      <c r="N46" s="159">
        <f>N45*0.4</f>
        <v>0</v>
      </c>
      <c r="O46" s="150"/>
      <c r="P46" s="164">
        <f>F46+H46+J46+L46+N46</f>
        <v>110942.16</v>
      </c>
      <c r="Q46" s="151"/>
      <c r="R46" s="176"/>
    </row>
    <row r="47" spans="1:18" ht="15" thickBot="1" x14ac:dyDescent="0.35">
      <c r="A47" s="127"/>
      <c r="B47" s="128"/>
      <c r="C47" s="128"/>
      <c r="D47" s="128"/>
      <c r="E47" s="192"/>
      <c r="F47" s="192"/>
      <c r="G47" s="192"/>
      <c r="H47" s="192"/>
      <c r="I47" s="128"/>
      <c r="J47" s="128"/>
      <c r="K47" s="128"/>
      <c r="L47" s="128"/>
      <c r="M47" s="128"/>
      <c r="N47" s="128"/>
      <c r="O47" s="128"/>
      <c r="P47" s="128"/>
      <c r="Q47" s="129"/>
    </row>
    <row r="48" spans="1:18" ht="14.4" customHeight="1" x14ac:dyDescent="0.3">
      <c r="A48" s="998" t="s">
        <v>36</v>
      </c>
      <c r="B48" s="1000" t="s">
        <v>37</v>
      </c>
      <c r="C48" s="1000" t="s">
        <v>38</v>
      </c>
      <c r="D48" s="1002" t="s">
        <v>39</v>
      </c>
      <c r="E48" s="990" t="s">
        <v>40</v>
      </c>
      <c r="F48" s="991"/>
      <c r="G48" s="992" t="s">
        <v>41</v>
      </c>
      <c r="H48" s="993"/>
      <c r="I48" s="955" t="s">
        <v>42</v>
      </c>
      <c r="J48" s="955"/>
      <c r="K48" s="957" t="s">
        <v>43</v>
      </c>
      <c r="L48" s="958"/>
      <c r="M48" s="959" t="s">
        <v>44</v>
      </c>
      <c r="N48" s="960"/>
      <c r="O48" s="994" t="s">
        <v>45</v>
      </c>
      <c r="P48" s="996" t="s">
        <v>46</v>
      </c>
      <c r="Q48" s="965" t="s">
        <v>70</v>
      </c>
    </row>
    <row r="49" spans="1:18" ht="28.2" thickBot="1" x14ac:dyDescent="0.35">
      <c r="A49" s="999"/>
      <c r="B49" s="1001"/>
      <c r="C49" s="1001"/>
      <c r="D49" s="1003"/>
      <c r="E49" s="193" t="s">
        <v>47</v>
      </c>
      <c r="F49" s="115" t="s">
        <v>48</v>
      </c>
      <c r="G49" s="114" t="s">
        <v>47</v>
      </c>
      <c r="H49" s="194" t="s">
        <v>49</v>
      </c>
      <c r="I49" s="185" t="s">
        <v>47</v>
      </c>
      <c r="J49" s="115" t="s">
        <v>49</v>
      </c>
      <c r="K49" s="114" t="s">
        <v>50</v>
      </c>
      <c r="L49" s="115" t="s">
        <v>49</v>
      </c>
      <c r="M49" s="114" t="s">
        <v>50</v>
      </c>
      <c r="N49" s="116" t="s">
        <v>49</v>
      </c>
      <c r="O49" s="995"/>
      <c r="P49" s="997"/>
      <c r="Q49" s="981"/>
    </row>
    <row r="50" spans="1:18" ht="18.600000000000001" customHeight="1" thickTop="1" x14ac:dyDescent="0.3">
      <c r="A50" s="982" t="s">
        <v>51</v>
      </c>
      <c r="B50" s="985" t="s">
        <v>90</v>
      </c>
      <c r="C50" s="985" t="s">
        <v>68</v>
      </c>
      <c r="D50" s="117" t="s">
        <v>53</v>
      </c>
      <c r="E50" s="195">
        <v>0</v>
      </c>
      <c r="F50" s="141">
        <v>0</v>
      </c>
      <c r="G50" s="137">
        <v>0</v>
      </c>
      <c r="H50" s="211">
        <v>0</v>
      </c>
      <c r="I50" s="186">
        <v>0</v>
      </c>
      <c r="J50" s="141">
        <v>0</v>
      </c>
      <c r="K50" s="137">
        <v>0</v>
      </c>
      <c r="L50" s="141">
        <v>0</v>
      </c>
      <c r="M50" s="137">
        <v>0</v>
      </c>
      <c r="N50" s="142">
        <v>0</v>
      </c>
      <c r="O50" s="153">
        <f>E50+G50+I50+K50+M50</f>
        <v>0</v>
      </c>
      <c r="P50" s="154">
        <f>F50+H50+J50+L50+N50</f>
        <v>0</v>
      </c>
      <c r="Q50" s="109">
        <v>0</v>
      </c>
    </row>
    <row r="51" spans="1:18" ht="18" x14ac:dyDescent="0.3">
      <c r="A51" s="983"/>
      <c r="B51" s="986"/>
      <c r="C51" s="986"/>
      <c r="D51" s="118" t="s">
        <v>54</v>
      </c>
      <c r="E51" s="197">
        <v>0</v>
      </c>
      <c r="F51" s="134">
        <v>0</v>
      </c>
      <c r="G51" s="138">
        <v>0</v>
      </c>
      <c r="H51" s="204">
        <v>0</v>
      </c>
      <c r="I51" s="187">
        <v>0</v>
      </c>
      <c r="J51" s="134">
        <v>0</v>
      </c>
      <c r="K51" s="138">
        <v>0</v>
      </c>
      <c r="L51" s="134">
        <v>0</v>
      </c>
      <c r="M51" s="138">
        <v>0</v>
      </c>
      <c r="N51" s="135">
        <v>0</v>
      </c>
      <c r="O51" s="155">
        <f t="shared" ref="O51:P56" si="3">E51+G51+I51+K51+M51</f>
        <v>0</v>
      </c>
      <c r="P51" s="156">
        <f t="shared" si="3"/>
        <v>0</v>
      </c>
      <c r="Q51" s="109">
        <v>0</v>
      </c>
    </row>
    <row r="52" spans="1:18" ht="18" x14ac:dyDescent="0.3">
      <c r="A52" s="983"/>
      <c r="B52" s="986"/>
      <c r="C52" s="986"/>
      <c r="D52" s="118" t="s">
        <v>55</v>
      </c>
      <c r="E52" s="197">
        <v>0</v>
      </c>
      <c r="F52" s="134">
        <v>0</v>
      </c>
      <c r="G52" s="138">
        <v>70</v>
      </c>
      <c r="H52" s="204">
        <v>86400</v>
      </c>
      <c r="I52" s="187">
        <v>50</v>
      </c>
      <c r="J52" s="134">
        <v>50000</v>
      </c>
      <c r="K52" s="138">
        <v>50</v>
      </c>
      <c r="L52" s="134">
        <v>50000</v>
      </c>
      <c r="M52" s="138">
        <v>50</v>
      </c>
      <c r="N52" s="135">
        <v>50000</v>
      </c>
      <c r="O52" s="155">
        <f t="shared" si="3"/>
        <v>220</v>
      </c>
      <c r="P52" s="156">
        <f t="shared" si="3"/>
        <v>236400</v>
      </c>
      <c r="Q52" s="109">
        <v>200000</v>
      </c>
    </row>
    <row r="53" spans="1:18" ht="18" x14ac:dyDescent="0.3">
      <c r="A53" s="983"/>
      <c r="B53" s="986"/>
      <c r="C53" s="986"/>
      <c r="D53" s="118" t="s">
        <v>56</v>
      </c>
      <c r="E53" s="197">
        <v>0</v>
      </c>
      <c r="F53" s="134">
        <v>0</v>
      </c>
      <c r="G53" s="138">
        <v>0</v>
      </c>
      <c r="H53" s="204">
        <v>0</v>
      </c>
      <c r="I53" s="187">
        <v>0</v>
      </c>
      <c r="J53" s="134">
        <v>6000</v>
      </c>
      <c r="K53" s="138">
        <v>0</v>
      </c>
      <c r="L53" s="134">
        <v>6000</v>
      </c>
      <c r="M53" s="138">
        <v>0</v>
      </c>
      <c r="N53" s="135">
        <v>6000</v>
      </c>
      <c r="O53" s="155">
        <f t="shared" si="3"/>
        <v>0</v>
      </c>
      <c r="P53" s="156">
        <f t="shared" si="3"/>
        <v>18000</v>
      </c>
      <c r="Q53" s="109">
        <v>24000</v>
      </c>
    </row>
    <row r="54" spans="1:18" ht="18" x14ac:dyDescent="0.3">
      <c r="A54" s="983"/>
      <c r="B54" s="986"/>
      <c r="C54" s="986"/>
      <c r="D54" s="118" t="s">
        <v>35</v>
      </c>
      <c r="E54" s="197">
        <v>50</v>
      </c>
      <c r="F54" s="134">
        <v>0</v>
      </c>
      <c r="G54" s="138">
        <v>64</v>
      </c>
      <c r="H54" s="204">
        <v>49878</v>
      </c>
      <c r="I54" s="187">
        <v>50</v>
      </c>
      <c r="J54" s="134">
        <v>50000</v>
      </c>
      <c r="K54" s="138">
        <v>50</v>
      </c>
      <c r="L54" s="134">
        <v>50000</v>
      </c>
      <c r="M54" s="138">
        <v>50</v>
      </c>
      <c r="N54" s="135">
        <v>50000</v>
      </c>
      <c r="O54" s="155">
        <f t="shared" si="3"/>
        <v>264</v>
      </c>
      <c r="P54" s="156">
        <f t="shared" si="3"/>
        <v>199878</v>
      </c>
      <c r="Q54" s="109">
        <v>200000</v>
      </c>
    </row>
    <row r="55" spans="1:18" ht="18" x14ac:dyDescent="0.3">
      <c r="A55" s="983"/>
      <c r="B55" s="986"/>
      <c r="C55" s="986"/>
      <c r="D55" s="118" t="s">
        <v>57</v>
      </c>
      <c r="E55" s="197">
        <v>0</v>
      </c>
      <c r="F55" s="134">
        <v>0</v>
      </c>
      <c r="G55" s="138">
        <v>0</v>
      </c>
      <c r="H55" s="204">
        <v>0</v>
      </c>
      <c r="I55" s="187">
        <v>100</v>
      </c>
      <c r="J55" s="134">
        <v>120000</v>
      </c>
      <c r="K55" s="138">
        <v>100</v>
      </c>
      <c r="L55" s="134">
        <v>120000</v>
      </c>
      <c r="M55" s="138">
        <v>100</v>
      </c>
      <c r="N55" s="135">
        <v>120000</v>
      </c>
      <c r="O55" s="155">
        <f t="shared" si="3"/>
        <v>300</v>
      </c>
      <c r="P55" s="156">
        <f t="shared" si="3"/>
        <v>360000</v>
      </c>
      <c r="Q55" s="109">
        <v>420000</v>
      </c>
    </row>
    <row r="56" spans="1:18" ht="18.600000000000001" thickBot="1" x14ac:dyDescent="0.35">
      <c r="A56" s="984"/>
      <c r="B56" s="987"/>
      <c r="C56" s="987"/>
      <c r="D56" s="119" t="s">
        <v>58</v>
      </c>
      <c r="E56" s="199">
        <v>0</v>
      </c>
      <c r="F56" s="140">
        <v>0</v>
      </c>
      <c r="G56" s="139">
        <v>0</v>
      </c>
      <c r="H56" s="212">
        <v>0</v>
      </c>
      <c r="I56" s="188">
        <v>0</v>
      </c>
      <c r="J56" s="140">
        <v>0</v>
      </c>
      <c r="K56" s="139">
        <v>0</v>
      </c>
      <c r="L56" s="140">
        <v>0</v>
      </c>
      <c r="M56" s="139">
        <v>0</v>
      </c>
      <c r="N56" s="143">
        <v>0</v>
      </c>
      <c r="O56" s="157">
        <f t="shared" si="3"/>
        <v>0</v>
      </c>
      <c r="P56" s="158">
        <f t="shared" si="3"/>
        <v>0</v>
      </c>
      <c r="Q56" s="111">
        <v>0</v>
      </c>
    </row>
    <row r="57" spans="1:18" ht="18.600000000000001" thickTop="1" x14ac:dyDescent="0.35">
      <c r="A57" s="988" t="s">
        <v>59</v>
      </c>
      <c r="B57" s="989"/>
      <c r="C57" s="989"/>
      <c r="D57" s="989"/>
      <c r="E57" s="201">
        <f>E50+E51+E52+E53+E54+E55+E56</f>
        <v>50</v>
      </c>
      <c r="F57" s="120"/>
      <c r="G57" s="130">
        <f>G50+G51+G52+G53+G54+G55+G56</f>
        <v>134</v>
      </c>
      <c r="H57" s="202"/>
      <c r="I57" s="189">
        <f>I50+I51+I52+I53+I54+I55+I56</f>
        <v>200</v>
      </c>
      <c r="J57" s="120"/>
      <c r="K57" s="130">
        <f>K50+K51+K52+K53+K54+K55+K56</f>
        <v>200</v>
      </c>
      <c r="L57" s="120"/>
      <c r="M57" s="130">
        <f>M50+M51+M52+M53+M54+M55+M56</f>
        <v>200</v>
      </c>
      <c r="N57" s="121"/>
      <c r="O57" s="160">
        <f>O50+O51+O52+O53+O54+O55+O56</f>
        <v>784</v>
      </c>
      <c r="P57" s="124"/>
      <c r="Q57" s="109"/>
      <c r="R57" s="152"/>
    </row>
    <row r="58" spans="1:18" ht="18.600000000000001" thickBot="1" x14ac:dyDescent="0.4">
      <c r="A58" s="967" t="s">
        <v>60</v>
      </c>
      <c r="B58" s="968"/>
      <c r="C58" s="968"/>
      <c r="D58" s="968"/>
      <c r="E58" s="203"/>
      <c r="F58" s="134">
        <f>F50+F51+F52+F53+F54+F55+F56</f>
        <v>0</v>
      </c>
      <c r="G58" s="122"/>
      <c r="H58" s="204">
        <f>H50+H51+H52+H53+H54+H55+H56</f>
        <v>136278</v>
      </c>
      <c r="I58" s="190"/>
      <c r="J58" s="134">
        <f>J50+J51+J52+J53+J54+J55+J56</f>
        <v>226000</v>
      </c>
      <c r="K58" s="122"/>
      <c r="L58" s="134">
        <f>L50+L51+L52+L53+L54+L55+L56</f>
        <v>226000</v>
      </c>
      <c r="M58" s="122"/>
      <c r="N58" s="135">
        <f>N50+N51+N52+N53+N54+N55+N56</f>
        <v>226000</v>
      </c>
      <c r="O58" s="125"/>
      <c r="P58" s="161">
        <f>P50+P51+P52+P53+P54+P55+P56</f>
        <v>814278</v>
      </c>
      <c r="Q58" s="111">
        <f>Q50+Q51+Q52+Q53+Q54+Q55+Q56</f>
        <v>844000</v>
      </c>
      <c r="R58" s="148" t="s">
        <v>25</v>
      </c>
    </row>
    <row r="59" spans="1:18" ht="19.2" thickTop="1" thickBot="1" x14ac:dyDescent="0.4">
      <c r="A59" s="969" t="s">
        <v>74</v>
      </c>
      <c r="B59" s="970"/>
      <c r="C59" s="970"/>
      <c r="D59" s="970"/>
      <c r="E59" s="205"/>
      <c r="F59" s="168"/>
      <c r="G59" s="123"/>
      <c r="H59" s="213"/>
      <c r="I59" s="191"/>
      <c r="J59" s="168"/>
      <c r="K59" s="123"/>
      <c r="L59" s="168"/>
      <c r="M59" s="123"/>
      <c r="N59" s="169"/>
      <c r="O59" s="126"/>
      <c r="P59" s="163"/>
      <c r="Q59" s="112"/>
      <c r="R59" s="148" t="s">
        <v>75</v>
      </c>
    </row>
    <row r="60" spans="1:18" ht="18.600000000000001" thickBot="1" x14ac:dyDescent="0.4">
      <c r="A60" s="971" t="s">
        <v>71</v>
      </c>
      <c r="B60" s="971"/>
      <c r="C60" s="971"/>
      <c r="D60" s="971"/>
      <c r="E60" s="207"/>
      <c r="F60" s="208">
        <f>F58+F59</f>
        <v>0</v>
      </c>
      <c r="G60" s="209"/>
      <c r="H60" s="210">
        <f>H58+H59</f>
        <v>136278</v>
      </c>
      <c r="I60" s="149"/>
      <c r="J60" s="159">
        <f>J58+J59</f>
        <v>226000</v>
      </c>
      <c r="K60" s="149"/>
      <c r="L60" s="159">
        <f>L58+L59</f>
        <v>226000</v>
      </c>
      <c r="M60" s="149"/>
      <c r="N60" s="159">
        <f>N58+N59</f>
        <v>226000</v>
      </c>
      <c r="O60" s="150"/>
      <c r="P60" s="164">
        <f>P58+P59</f>
        <v>814278</v>
      </c>
      <c r="Q60" s="151">
        <f>(Q58+Q59)*0.4</f>
        <v>337600</v>
      </c>
      <c r="R60" s="113" t="s">
        <v>87</v>
      </c>
    </row>
    <row r="61" spans="1:18" ht="18" x14ac:dyDescent="0.35">
      <c r="A61" s="237"/>
      <c r="B61" s="237"/>
      <c r="C61" s="237"/>
      <c r="D61" s="237" t="s">
        <v>93</v>
      </c>
      <c r="E61" s="149"/>
      <c r="F61" s="159">
        <f>F60*0.4</f>
        <v>0</v>
      </c>
      <c r="G61" s="149"/>
      <c r="H61" s="159">
        <f>H60*0.4</f>
        <v>54511.200000000004</v>
      </c>
      <c r="I61" s="149"/>
      <c r="J61" s="159">
        <f>J60*0.4</f>
        <v>90400</v>
      </c>
      <c r="K61" s="149"/>
      <c r="L61" s="159">
        <f>L60*0.4</f>
        <v>90400</v>
      </c>
      <c r="M61" s="149"/>
      <c r="N61" s="159">
        <f>N60*0.4</f>
        <v>90400</v>
      </c>
      <c r="O61" s="150"/>
      <c r="P61" s="164">
        <f>F61+H61+J61+L61+N61</f>
        <v>325711.2</v>
      </c>
      <c r="Q61" s="151"/>
      <c r="R61" s="176"/>
    </row>
    <row r="62" spans="1:18" ht="15" thickBot="1" x14ac:dyDescent="0.35">
      <c r="A62" s="127"/>
      <c r="B62" s="128"/>
      <c r="C62" s="128"/>
      <c r="D62" s="128"/>
      <c r="E62" s="192"/>
      <c r="F62" s="192"/>
      <c r="G62" s="192"/>
      <c r="H62" s="192"/>
      <c r="I62" s="128"/>
      <c r="J62" s="128"/>
      <c r="K62" s="128"/>
      <c r="L62" s="128"/>
      <c r="M62" s="128"/>
      <c r="N62" s="128"/>
      <c r="O62" s="128"/>
      <c r="P62" s="128"/>
      <c r="Q62" s="129"/>
    </row>
    <row r="63" spans="1:18" x14ac:dyDescent="0.3">
      <c r="A63" s="998" t="s">
        <v>36</v>
      </c>
      <c r="B63" s="1000" t="s">
        <v>37</v>
      </c>
      <c r="C63" s="1000" t="s">
        <v>38</v>
      </c>
      <c r="D63" s="1002" t="s">
        <v>39</v>
      </c>
      <c r="E63" s="990" t="s">
        <v>40</v>
      </c>
      <c r="F63" s="991"/>
      <c r="G63" s="992" t="s">
        <v>41</v>
      </c>
      <c r="H63" s="993"/>
      <c r="I63" s="955" t="s">
        <v>42</v>
      </c>
      <c r="J63" s="955"/>
      <c r="K63" s="957" t="s">
        <v>43</v>
      </c>
      <c r="L63" s="958"/>
      <c r="M63" s="959" t="s">
        <v>44</v>
      </c>
      <c r="N63" s="960"/>
      <c r="O63" s="994" t="s">
        <v>45</v>
      </c>
      <c r="P63" s="996" t="s">
        <v>46</v>
      </c>
      <c r="Q63" s="965" t="s">
        <v>70</v>
      </c>
    </row>
    <row r="64" spans="1:18" ht="28.2" thickBot="1" x14ac:dyDescent="0.35">
      <c r="A64" s="999"/>
      <c r="B64" s="1001"/>
      <c r="C64" s="1001"/>
      <c r="D64" s="1003"/>
      <c r="E64" s="193" t="s">
        <v>47</v>
      </c>
      <c r="F64" s="115" t="s">
        <v>48</v>
      </c>
      <c r="G64" s="114" t="s">
        <v>47</v>
      </c>
      <c r="H64" s="194" t="s">
        <v>49</v>
      </c>
      <c r="I64" s="185" t="s">
        <v>47</v>
      </c>
      <c r="J64" s="115" t="s">
        <v>49</v>
      </c>
      <c r="K64" s="114" t="s">
        <v>50</v>
      </c>
      <c r="L64" s="115" t="s">
        <v>49</v>
      </c>
      <c r="M64" s="114" t="s">
        <v>50</v>
      </c>
      <c r="N64" s="116" t="s">
        <v>49</v>
      </c>
      <c r="O64" s="995"/>
      <c r="P64" s="997"/>
      <c r="Q64" s="981"/>
    </row>
    <row r="65" spans="1:18" ht="18.600000000000001" thickTop="1" x14ac:dyDescent="0.3">
      <c r="A65" s="982" t="s">
        <v>51</v>
      </c>
      <c r="B65" s="985" t="s">
        <v>91</v>
      </c>
      <c r="C65" s="985" t="s">
        <v>68</v>
      </c>
      <c r="D65" s="117" t="s">
        <v>53</v>
      </c>
      <c r="E65" s="195">
        <v>77.290000000000006</v>
      </c>
      <c r="F65" s="141">
        <v>0</v>
      </c>
      <c r="G65" s="137">
        <v>77.290000000000006</v>
      </c>
      <c r="H65" s="211">
        <f>3000+10000</f>
        <v>13000</v>
      </c>
      <c r="I65" s="186">
        <v>77.290000000000006</v>
      </c>
      <c r="J65" s="141">
        <v>5000</v>
      </c>
      <c r="K65" s="137">
        <v>77.290000000000006</v>
      </c>
      <c r="L65" s="141">
        <v>5000</v>
      </c>
      <c r="M65" s="137">
        <v>0</v>
      </c>
      <c r="N65" s="142">
        <v>0</v>
      </c>
      <c r="O65" s="153">
        <f>E65+G65+I65+K65+M65</f>
        <v>309.16000000000003</v>
      </c>
      <c r="P65" s="154">
        <f>F65+H65+J65+L65+N65</f>
        <v>23000</v>
      </c>
      <c r="Q65" s="109">
        <v>23000</v>
      </c>
    </row>
    <row r="66" spans="1:18" ht="18" x14ac:dyDescent="0.3">
      <c r="A66" s="983"/>
      <c r="B66" s="986"/>
      <c r="C66" s="986"/>
      <c r="D66" s="118" t="s">
        <v>54</v>
      </c>
      <c r="E66" s="197">
        <v>0</v>
      </c>
      <c r="F66" s="134">
        <v>0</v>
      </c>
      <c r="G66" s="138">
        <v>77.290000000000006</v>
      </c>
      <c r="H66" s="204">
        <v>44050</v>
      </c>
      <c r="I66" s="187">
        <v>0</v>
      </c>
      <c r="J66" s="134">
        <v>0</v>
      </c>
      <c r="K66" s="138">
        <v>0</v>
      </c>
      <c r="L66" s="134">
        <v>0</v>
      </c>
      <c r="M66" s="138">
        <v>0</v>
      </c>
      <c r="N66" s="135">
        <v>0</v>
      </c>
      <c r="O66" s="155">
        <f t="shared" ref="O66:P71" si="4">E66+G66+I66+K66+M66</f>
        <v>77.290000000000006</v>
      </c>
      <c r="P66" s="156">
        <f t="shared" si="4"/>
        <v>44050</v>
      </c>
      <c r="Q66" s="109">
        <v>44050</v>
      </c>
    </row>
    <row r="67" spans="1:18" ht="18" x14ac:dyDescent="0.3">
      <c r="A67" s="983"/>
      <c r="B67" s="986"/>
      <c r="C67" s="986"/>
      <c r="D67" s="118" t="s">
        <v>55</v>
      </c>
      <c r="E67" s="197">
        <v>0</v>
      </c>
      <c r="F67" s="134">
        <v>0</v>
      </c>
      <c r="G67" s="138">
        <v>58.64</v>
      </c>
      <c r="H67" s="204">
        <v>44176</v>
      </c>
      <c r="I67" s="187">
        <v>119.79</v>
      </c>
      <c r="J67" s="134">
        <v>91891</v>
      </c>
      <c r="K67" s="138">
        <v>34.43</v>
      </c>
      <c r="L67" s="134">
        <v>22537</v>
      </c>
      <c r="M67" s="138">
        <v>34.43</v>
      </c>
      <c r="N67" s="135">
        <v>22537</v>
      </c>
      <c r="O67" s="155">
        <f t="shared" si="4"/>
        <v>247.29000000000002</v>
      </c>
      <c r="P67" s="156">
        <f t="shared" si="4"/>
        <v>181141</v>
      </c>
      <c r="Q67" s="109">
        <v>181141</v>
      </c>
    </row>
    <row r="68" spans="1:18" ht="18" x14ac:dyDescent="0.3">
      <c r="A68" s="983"/>
      <c r="B68" s="986"/>
      <c r="C68" s="986"/>
      <c r="D68" s="118" t="s">
        <v>56</v>
      </c>
      <c r="E68" s="197">
        <v>23.46</v>
      </c>
      <c r="F68" s="134">
        <v>0</v>
      </c>
      <c r="G68" s="138">
        <v>35.6</v>
      </c>
      <c r="H68" s="204">
        <f>1700+3800</f>
        <v>5500</v>
      </c>
      <c r="I68" s="187">
        <v>44.4</v>
      </c>
      <c r="J68" s="134">
        <v>4250</v>
      </c>
      <c r="K68" s="138">
        <v>119.79</v>
      </c>
      <c r="L68" s="134">
        <v>7498</v>
      </c>
      <c r="M68" s="138">
        <v>42.5</v>
      </c>
      <c r="N68" s="135">
        <v>4250</v>
      </c>
      <c r="O68" s="155">
        <f t="shared" si="4"/>
        <v>265.75</v>
      </c>
      <c r="P68" s="156">
        <f t="shared" si="4"/>
        <v>21498</v>
      </c>
      <c r="Q68" s="109">
        <v>21498</v>
      </c>
    </row>
    <row r="69" spans="1:18" ht="18" x14ac:dyDescent="0.3">
      <c r="A69" s="983"/>
      <c r="B69" s="986"/>
      <c r="C69" s="986"/>
      <c r="D69" s="118" t="s">
        <v>35</v>
      </c>
      <c r="E69" s="197">
        <v>23.46</v>
      </c>
      <c r="F69" s="134">
        <v>0</v>
      </c>
      <c r="G69" s="138">
        <v>35.6</v>
      </c>
      <c r="H69" s="204">
        <f>14744+23209</f>
        <v>37953</v>
      </c>
      <c r="I69" s="187">
        <v>44.4</v>
      </c>
      <c r="J69" s="134">
        <v>34430</v>
      </c>
      <c r="K69" s="138">
        <v>119.79</v>
      </c>
      <c r="L69" s="134">
        <v>51005</v>
      </c>
      <c r="M69" s="138">
        <v>42.5</v>
      </c>
      <c r="N69" s="135">
        <v>29750</v>
      </c>
      <c r="O69" s="155">
        <f t="shared" si="4"/>
        <v>265.75</v>
      </c>
      <c r="P69" s="156">
        <f t="shared" si="4"/>
        <v>153138</v>
      </c>
      <c r="Q69" s="109">
        <v>153137</v>
      </c>
    </row>
    <row r="70" spans="1:18" ht="18" x14ac:dyDescent="0.3">
      <c r="A70" s="983"/>
      <c r="B70" s="986"/>
      <c r="C70" s="986"/>
      <c r="D70" s="118" t="s">
        <v>57</v>
      </c>
      <c r="E70" s="197">
        <v>0</v>
      </c>
      <c r="F70" s="134">
        <v>0</v>
      </c>
      <c r="G70" s="138">
        <v>0</v>
      </c>
      <c r="H70" s="204">
        <v>0</v>
      </c>
      <c r="I70" s="187">
        <v>38.5</v>
      </c>
      <c r="J70" s="134">
        <v>69300</v>
      </c>
      <c r="K70" s="138">
        <v>52.5</v>
      </c>
      <c r="L70" s="134">
        <v>94500</v>
      </c>
      <c r="M70" s="138">
        <v>66</v>
      </c>
      <c r="N70" s="135">
        <v>118800</v>
      </c>
      <c r="O70" s="155">
        <f t="shared" si="4"/>
        <v>157</v>
      </c>
      <c r="P70" s="156">
        <f t="shared" si="4"/>
        <v>282600</v>
      </c>
      <c r="Q70" s="109">
        <v>282600</v>
      </c>
    </row>
    <row r="71" spans="1:18" ht="18.600000000000001" thickBot="1" x14ac:dyDescent="0.35">
      <c r="A71" s="984"/>
      <c r="B71" s="987"/>
      <c r="C71" s="987"/>
      <c r="D71" s="119" t="s">
        <v>76</v>
      </c>
      <c r="E71" s="199">
        <v>0</v>
      </c>
      <c r="F71" s="140">
        <v>0</v>
      </c>
      <c r="G71" s="139">
        <v>0</v>
      </c>
      <c r="H71" s="212">
        <v>0</v>
      </c>
      <c r="I71" s="188">
        <v>0</v>
      </c>
      <c r="J71" s="140">
        <v>0</v>
      </c>
      <c r="K71" s="139">
        <v>0</v>
      </c>
      <c r="L71" s="140">
        <v>0</v>
      </c>
      <c r="M71" s="139">
        <v>0</v>
      </c>
      <c r="N71" s="143">
        <v>0</v>
      </c>
      <c r="O71" s="157">
        <f t="shared" si="4"/>
        <v>0</v>
      </c>
      <c r="P71" s="158">
        <f t="shared" si="4"/>
        <v>0</v>
      </c>
      <c r="Q71" s="111">
        <v>0</v>
      </c>
    </row>
    <row r="72" spans="1:18" ht="18.600000000000001" thickTop="1" x14ac:dyDescent="0.35">
      <c r="A72" s="988" t="s">
        <v>59</v>
      </c>
      <c r="B72" s="989"/>
      <c r="C72" s="989"/>
      <c r="D72" s="989"/>
      <c r="E72" s="201">
        <f>E65+E66+E67+E68+E69+E70+E71</f>
        <v>124.21000000000001</v>
      </c>
      <c r="F72" s="120"/>
      <c r="G72" s="130">
        <f>G65+G66+G67+G68+G69+G70+G71</f>
        <v>284.42</v>
      </c>
      <c r="H72" s="202"/>
      <c r="I72" s="189">
        <f>I65+I66+I67+I68+I69+I70+I71</f>
        <v>324.38</v>
      </c>
      <c r="J72" s="120"/>
      <c r="K72" s="130">
        <f>K65+K66+K67+K68+K69+K70+K71</f>
        <v>403.8</v>
      </c>
      <c r="L72" s="120"/>
      <c r="M72" s="130">
        <f>M65+M66+M67+M68+M69+M70+M71</f>
        <v>185.43</v>
      </c>
      <c r="N72" s="121"/>
      <c r="O72" s="160">
        <f>O65+O66+O67+O68+O69+O70+O71</f>
        <v>1322.24</v>
      </c>
      <c r="P72" s="124"/>
      <c r="Q72" s="109"/>
      <c r="R72" s="152"/>
    </row>
    <row r="73" spans="1:18" ht="18.600000000000001" thickBot="1" x14ac:dyDescent="0.4">
      <c r="A73" s="967" t="s">
        <v>60</v>
      </c>
      <c r="B73" s="968"/>
      <c r="C73" s="968"/>
      <c r="D73" s="968"/>
      <c r="E73" s="203"/>
      <c r="F73" s="134">
        <f>F65+F66+F67+F68+F69+F70+F71</f>
        <v>0</v>
      </c>
      <c r="G73" s="122"/>
      <c r="H73" s="204">
        <f>H65+H66+H67+H68+H69+H70+H71</f>
        <v>144679</v>
      </c>
      <c r="I73" s="190"/>
      <c r="J73" s="134">
        <f>J65+J66+J67+J68+J69+J70+J71</f>
        <v>204871</v>
      </c>
      <c r="K73" s="122"/>
      <c r="L73" s="134">
        <f>L65+L66+L67+L68+L69+L70+L71</f>
        <v>180540</v>
      </c>
      <c r="M73" s="122"/>
      <c r="N73" s="135">
        <f>N65+N66+N67+N68+N69+N70+N71</f>
        <v>175337</v>
      </c>
      <c r="O73" s="125"/>
      <c r="P73" s="161">
        <f>P65+P66+P67+P68+P69+P70+P71</f>
        <v>705427</v>
      </c>
      <c r="Q73" s="111">
        <f>Q65+Q66+Q67+Q68+Q69+Q70+Q71</f>
        <v>705426</v>
      </c>
      <c r="R73" s="148" t="s">
        <v>25</v>
      </c>
    </row>
    <row r="74" spans="1:18" ht="19.2" thickTop="1" thickBot="1" x14ac:dyDescent="0.4">
      <c r="A74" s="969" t="s">
        <v>74</v>
      </c>
      <c r="B74" s="970"/>
      <c r="C74" s="970"/>
      <c r="D74" s="970"/>
      <c r="E74" s="205"/>
      <c r="F74" s="168"/>
      <c r="G74" s="123"/>
      <c r="H74" s="213"/>
      <c r="I74" s="191"/>
      <c r="J74" s="168"/>
      <c r="K74" s="123"/>
      <c r="L74" s="168"/>
      <c r="M74" s="123"/>
      <c r="N74" s="169"/>
      <c r="O74" s="126"/>
      <c r="P74" s="163"/>
      <c r="Q74" s="112"/>
      <c r="R74" s="148" t="s">
        <v>75</v>
      </c>
    </row>
    <row r="75" spans="1:18" ht="18.600000000000001" thickBot="1" x14ac:dyDescent="0.4">
      <c r="A75" s="971" t="s">
        <v>71</v>
      </c>
      <c r="B75" s="971"/>
      <c r="C75" s="971"/>
      <c r="D75" s="971"/>
      <c r="E75" s="207"/>
      <c r="F75" s="208">
        <f>F73+F74</f>
        <v>0</v>
      </c>
      <c r="G75" s="209"/>
      <c r="H75" s="210">
        <f>H73+H74</f>
        <v>144679</v>
      </c>
      <c r="I75" s="149"/>
      <c r="J75" s="159">
        <f>J73+J74</f>
        <v>204871</v>
      </c>
      <c r="K75" s="149"/>
      <c r="L75" s="159">
        <f>L73+L74</f>
        <v>180540</v>
      </c>
      <c r="M75" s="149"/>
      <c r="N75" s="159">
        <f>N73+N74</f>
        <v>175337</v>
      </c>
      <c r="O75" s="150"/>
      <c r="P75" s="164">
        <f>P73+P74</f>
        <v>705427</v>
      </c>
      <c r="Q75" s="151">
        <f>(Q73+Q74)*0.4</f>
        <v>282170.40000000002</v>
      </c>
      <c r="R75" s="113" t="s">
        <v>87</v>
      </c>
    </row>
    <row r="76" spans="1:18" ht="18" x14ac:dyDescent="0.35">
      <c r="A76" s="237"/>
      <c r="B76" s="237"/>
      <c r="C76" s="237"/>
      <c r="D76" s="237" t="s">
        <v>93</v>
      </c>
      <c r="E76" s="149"/>
      <c r="F76" s="159">
        <f>F75*0.4</f>
        <v>0</v>
      </c>
      <c r="G76" s="149"/>
      <c r="H76" s="159">
        <f>H75*0.4</f>
        <v>57871.600000000006</v>
      </c>
      <c r="I76" s="149"/>
      <c r="J76" s="159">
        <f>J75*0.4</f>
        <v>81948.400000000009</v>
      </c>
      <c r="K76" s="149"/>
      <c r="L76" s="159">
        <f>L75*0.4</f>
        <v>72216</v>
      </c>
      <c r="M76" s="149"/>
      <c r="N76" s="159">
        <f>N75*0.4</f>
        <v>70134.8</v>
      </c>
      <c r="O76" s="150"/>
      <c r="P76" s="164">
        <f>F76+H76+J76+L76+N76</f>
        <v>282170.8</v>
      </c>
      <c r="Q76" s="151"/>
      <c r="R76" s="176"/>
    </row>
    <row r="77" spans="1:18" ht="18.600000000000001" thickBot="1" x14ac:dyDescent="0.4">
      <c r="A77" s="177"/>
      <c r="B77" s="177"/>
      <c r="C77" s="177"/>
      <c r="D77" s="177"/>
      <c r="E77" s="178"/>
      <c r="F77" s="179"/>
      <c r="G77" s="178"/>
      <c r="H77" s="179"/>
      <c r="I77" s="178"/>
      <c r="J77" s="179"/>
      <c r="K77" s="178"/>
      <c r="L77" s="179"/>
      <c r="M77" s="178"/>
      <c r="N77" s="179"/>
      <c r="O77" s="180"/>
      <c r="P77" s="179"/>
      <c r="Q77" s="181"/>
      <c r="R77" s="182"/>
    </row>
    <row r="78" spans="1:18" ht="15" thickBot="1" x14ac:dyDescent="0.35">
      <c r="E78" s="977" t="s">
        <v>79</v>
      </c>
      <c r="F78" s="978"/>
      <c r="G78" s="978"/>
      <c r="H78" s="979"/>
      <c r="I78" s="980" t="s">
        <v>80</v>
      </c>
      <c r="J78" s="980"/>
      <c r="K78" s="980"/>
      <c r="L78" s="980"/>
      <c r="M78" s="980"/>
      <c r="N78" s="875"/>
    </row>
    <row r="79" spans="1:18" x14ac:dyDescent="0.3">
      <c r="A79" s="976" t="s">
        <v>39</v>
      </c>
      <c r="B79" s="976"/>
      <c r="C79" s="976"/>
      <c r="D79" s="976"/>
      <c r="E79" s="972" t="s">
        <v>40</v>
      </c>
      <c r="F79" s="973"/>
      <c r="G79" s="974" t="s">
        <v>41</v>
      </c>
      <c r="H79" s="975"/>
      <c r="I79" s="955" t="s">
        <v>42</v>
      </c>
      <c r="J79" s="956"/>
      <c r="K79" s="957" t="s">
        <v>43</v>
      </c>
      <c r="L79" s="958"/>
      <c r="M79" s="959" t="s">
        <v>44</v>
      </c>
      <c r="N79" s="960"/>
      <c r="O79" s="961" t="s">
        <v>45</v>
      </c>
      <c r="P79" s="963" t="s">
        <v>46</v>
      </c>
      <c r="Q79" s="965" t="s">
        <v>78</v>
      </c>
    </row>
    <row r="80" spans="1:18" ht="27.6" x14ac:dyDescent="0.3">
      <c r="A80" s="976"/>
      <c r="B80" s="976"/>
      <c r="C80" s="976"/>
      <c r="D80" s="976"/>
      <c r="E80" s="215" t="s">
        <v>47</v>
      </c>
      <c r="F80" s="171" t="s">
        <v>48</v>
      </c>
      <c r="G80" s="170" t="s">
        <v>47</v>
      </c>
      <c r="H80" s="216" t="s">
        <v>49</v>
      </c>
      <c r="I80" s="223" t="s">
        <v>47</v>
      </c>
      <c r="J80" s="171" t="s">
        <v>49</v>
      </c>
      <c r="K80" s="170" t="s">
        <v>50</v>
      </c>
      <c r="L80" s="171" t="s">
        <v>49</v>
      </c>
      <c r="M80" s="170" t="s">
        <v>50</v>
      </c>
      <c r="N80" s="172" t="s">
        <v>49</v>
      </c>
      <c r="O80" s="962"/>
      <c r="P80" s="964"/>
      <c r="Q80" s="966"/>
    </row>
    <row r="81" spans="1:18" x14ac:dyDescent="0.3">
      <c r="A81" s="954" t="s">
        <v>92</v>
      </c>
      <c r="B81" s="954"/>
      <c r="C81" s="954"/>
      <c r="D81" s="954"/>
      <c r="E81" s="217">
        <f>E12+E27+E42+E57+E72</f>
        <v>174.21</v>
      </c>
      <c r="F81" s="175">
        <f>F15+F30+F45+F60+F75</f>
        <v>0</v>
      </c>
      <c r="G81" s="174">
        <f>G12+G27+G42+G57+G72</f>
        <v>607.42000000000007</v>
      </c>
      <c r="H81" s="218">
        <f>H15+H30+H45+H60+H75</f>
        <v>479232.7</v>
      </c>
      <c r="I81" s="214">
        <f>I12+I27+I42+I57+I72</f>
        <v>563.38</v>
      </c>
      <c r="J81" s="175">
        <f>J15+J30+J45+J60+J75</f>
        <v>494925.55</v>
      </c>
      <c r="K81" s="174">
        <f>K12+K27+K42+K57+K72</f>
        <v>687.8</v>
      </c>
      <c r="L81" s="175">
        <f>L15+L30+L45+L60+L75</f>
        <v>568306</v>
      </c>
      <c r="M81" s="174">
        <f>M12+M27+M42+M57+M72</f>
        <v>411.43</v>
      </c>
      <c r="N81" s="221">
        <f>N15+N30+N45+N60+N75</f>
        <v>426873</v>
      </c>
      <c r="O81" s="226">
        <f>E81+G81+I81+K81+M81</f>
        <v>2444.2400000000002</v>
      </c>
      <c r="P81" s="227">
        <f>F81+H81+J81+L81+N81</f>
        <v>1969337.25</v>
      </c>
      <c r="Q81" s="225">
        <f>(Q13+Q14)+(Q28+Q29)+(Q43+Q44)+Q58+Q73</f>
        <v>1999059.3</v>
      </c>
    </row>
    <row r="82" spans="1:18" ht="15" thickBot="1" x14ac:dyDescent="0.35">
      <c r="D82" s="184" t="s">
        <v>150</v>
      </c>
      <c r="E82" s="219"/>
      <c r="F82" s="230">
        <f>F81*0.5</f>
        <v>0</v>
      </c>
      <c r="G82" s="220"/>
      <c r="H82" s="231"/>
      <c r="I82" s="232"/>
      <c r="J82" s="234"/>
      <c r="K82" s="235"/>
      <c r="L82" s="234"/>
      <c r="M82" s="233"/>
      <c r="N82" s="222"/>
      <c r="O82" s="228"/>
      <c r="P82" s="229"/>
      <c r="Q82" s="224">
        <f>Q15+Q30+Q45+Q60+Q75</f>
        <v>806068.22</v>
      </c>
      <c r="R82" t="s">
        <v>152</v>
      </c>
    </row>
    <row r="83" spans="1:18" x14ac:dyDescent="0.3">
      <c r="C83" s="1014" t="s">
        <v>94</v>
      </c>
      <c r="D83" s="1014"/>
      <c r="E83" s="236">
        <f>E11+E24+E39+E54+E69</f>
        <v>73.460000000000008</v>
      </c>
      <c r="F83" s="183">
        <f>F16+F31+F46+F61+F76</f>
        <v>0</v>
      </c>
      <c r="G83" s="236">
        <f>G10+G24+G39+G54+G69</f>
        <v>182.6</v>
      </c>
      <c r="H83" s="183">
        <f>H16+H31+H46+H61+H76</f>
        <v>191693.08000000002</v>
      </c>
      <c r="I83" s="236">
        <f>I11+I24+I39+I54+I69</f>
        <v>102.4</v>
      </c>
      <c r="J83" s="183">
        <f>J16+J31+J46+J61+J76</f>
        <v>199450.02000000002</v>
      </c>
      <c r="K83" s="236">
        <f>K11+K24+K39+K54+K69</f>
        <v>177.79000000000002</v>
      </c>
      <c r="L83" s="183">
        <f>L16+L31+L46+L61+L76</f>
        <v>229733.5</v>
      </c>
      <c r="M83" s="236">
        <f>M11+M24+M39+M54+M69</f>
        <v>101.5</v>
      </c>
      <c r="N83" s="183">
        <f>N16+N31+N46+N61+N76</f>
        <v>173302.8</v>
      </c>
      <c r="O83" s="353">
        <f>E83+G83+I83+K83+M83</f>
        <v>637.75</v>
      </c>
      <c r="P83" s="354">
        <f>F83+H83+J83+L83+N83</f>
        <v>794179.40000000014</v>
      </c>
      <c r="Q83" s="183"/>
    </row>
    <row r="84" spans="1:18" x14ac:dyDescent="0.3">
      <c r="I84" s="236"/>
    </row>
    <row r="85" spans="1:18" x14ac:dyDescent="0.3">
      <c r="Q85" s="183"/>
    </row>
    <row r="87" spans="1:18" x14ac:dyDescent="0.3">
      <c r="Q87" s="173"/>
    </row>
    <row r="90" spans="1:18" ht="18" x14ac:dyDescent="0.35">
      <c r="A90" s="177"/>
      <c r="B90" s="177"/>
      <c r="C90" s="177"/>
      <c r="D90" s="177"/>
      <c r="E90" s="178"/>
      <c r="F90" s="179"/>
      <c r="G90" s="178"/>
      <c r="H90" s="179"/>
      <c r="I90" s="178"/>
      <c r="J90" s="179"/>
      <c r="K90" s="178"/>
      <c r="L90" s="179"/>
      <c r="M90" s="178"/>
      <c r="N90" s="179"/>
      <c r="O90" s="180"/>
      <c r="P90" s="179"/>
      <c r="Q90" s="181"/>
      <c r="R90" s="182"/>
    </row>
  </sheetData>
  <mergeCells count="110">
    <mergeCell ref="M79:N79"/>
    <mergeCell ref="O79:O80"/>
    <mergeCell ref="P79:P80"/>
    <mergeCell ref="Q79:Q80"/>
    <mergeCell ref="A81:D81"/>
    <mergeCell ref="C83:D83"/>
    <mergeCell ref="A73:D73"/>
    <mergeCell ref="A74:D74"/>
    <mergeCell ref="A75:D75"/>
    <mergeCell ref="E78:H78"/>
    <mergeCell ref="I78:N78"/>
    <mergeCell ref="A79:D80"/>
    <mergeCell ref="E79:F79"/>
    <mergeCell ref="G79:H79"/>
    <mergeCell ref="I79:J79"/>
    <mergeCell ref="K79:L79"/>
    <mergeCell ref="A65:A71"/>
    <mergeCell ref="B65:B71"/>
    <mergeCell ref="C65:C71"/>
    <mergeCell ref="A72:D72"/>
    <mergeCell ref="E63:F63"/>
    <mergeCell ref="G63:H63"/>
    <mergeCell ref="I63:J63"/>
    <mergeCell ref="K63:L63"/>
    <mergeCell ref="M63:N63"/>
    <mergeCell ref="A58:D58"/>
    <mergeCell ref="A59:D59"/>
    <mergeCell ref="A60:D60"/>
    <mergeCell ref="A63:A64"/>
    <mergeCell ref="B63:B64"/>
    <mergeCell ref="C63:C64"/>
    <mergeCell ref="D63:D64"/>
    <mergeCell ref="P48:P49"/>
    <mergeCell ref="Q48:Q49"/>
    <mergeCell ref="A50:A56"/>
    <mergeCell ref="B50:B56"/>
    <mergeCell ref="C50:C56"/>
    <mergeCell ref="A57:D57"/>
    <mergeCell ref="E48:F48"/>
    <mergeCell ref="G48:H48"/>
    <mergeCell ref="I48:J48"/>
    <mergeCell ref="K48:L48"/>
    <mergeCell ref="M48:N48"/>
    <mergeCell ref="O48:O49"/>
    <mergeCell ref="P63:P64"/>
    <mergeCell ref="Q63:Q64"/>
    <mergeCell ref="O63:O64"/>
    <mergeCell ref="A43:D43"/>
    <mergeCell ref="A44:D44"/>
    <mergeCell ref="A45:D45"/>
    <mergeCell ref="A48:A49"/>
    <mergeCell ref="B48:B49"/>
    <mergeCell ref="C48:C49"/>
    <mergeCell ref="D48:D49"/>
    <mergeCell ref="P33:P34"/>
    <mergeCell ref="Q33:Q34"/>
    <mergeCell ref="A35:A41"/>
    <mergeCell ref="B35:B41"/>
    <mergeCell ref="C35:C41"/>
    <mergeCell ref="A42:D42"/>
    <mergeCell ref="E33:F33"/>
    <mergeCell ref="G33:H33"/>
    <mergeCell ref="I33:J33"/>
    <mergeCell ref="K33:L33"/>
    <mergeCell ref="M33:N33"/>
    <mergeCell ref="O33:O34"/>
    <mergeCell ref="A28:D28"/>
    <mergeCell ref="A29:D29"/>
    <mergeCell ref="A30:D30"/>
    <mergeCell ref="A33:A34"/>
    <mergeCell ref="B33:B34"/>
    <mergeCell ref="C33:C34"/>
    <mergeCell ref="D33:D34"/>
    <mergeCell ref="P18:P19"/>
    <mergeCell ref="Q18:Q19"/>
    <mergeCell ref="A20:A26"/>
    <mergeCell ref="B20:B26"/>
    <mergeCell ref="C20:C26"/>
    <mergeCell ref="A27:D27"/>
    <mergeCell ref="E18:F18"/>
    <mergeCell ref="G18:H18"/>
    <mergeCell ref="I18:J18"/>
    <mergeCell ref="K18:L18"/>
    <mergeCell ref="M18:N18"/>
    <mergeCell ref="O18:O19"/>
    <mergeCell ref="A12:D12"/>
    <mergeCell ref="A13:D13"/>
    <mergeCell ref="A14:D14"/>
    <mergeCell ref="A15:D15"/>
    <mergeCell ref="A18:A19"/>
    <mergeCell ref="B18:B19"/>
    <mergeCell ref="C18:C19"/>
    <mergeCell ref="D18:D19"/>
    <mergeCell ref="M3:N3"/>
    <mergeCell ref="O3:O4"/>
    <mergeCell ref="P3:P4"/>
    <mergeCell ref="Q3:Q4"/>
    <mergeCell ref="A5:A11"/>
    <mergeCell ref="B5:B11"/>
    <mergeCell ref="C5:C11"/>
    <mergeCell ref="E2:H2"/>
    <mergeCell ref="I2:N2"/>
    <mergeCell ref="A3:A4"/>
    <mergeCell ref="B3:B4"/>
    <mergeCell ref="C3:C4"/>
    <mergeCell ref="D3:D4"/>
    <mergeCell ref="E3:F3"/>
    <mergeCell ref="G3:H3"/>
    <mergeCell ref="I3:J3"/>
    <mergeCell ref="K3:L3"/>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40"/>
  <sheetViews>
    <sheetView topLeftCell="B1" workbookViewId="0">
      <selection activeCell="G5" sqref="G5"/>
    </sheetView>
  </sheetViews>
  <sheetFormatPr baseColWidth="10" defaultColWidth="11.5546875" defaultRowHeight="14.4" x14ac:dyDescent="0.3"/>
  <cols>
    <col min="1" max="1" width="13.33203125" customWidth="1"/>
    <col min="2" max="2" width="17" customWidth="1"/>
    <col min="4" max="4" width="12.6640625" bestFit="1" customWidth="1"/>
    <col min="5" max="5" width="14.33203125" bestFit="1" customWidth="1"/>
    <col min="6" max="7" width="14.6640625" customWidth="1"/>
    <col min="8" max="8" width="11.6640625" bestFit="1" customWidth="1"/>
    <col min="9" max="9" width="14" customWidth="1"/>
    <col min="10" max="10" width="12.6640625" customWidth="1"/>
    <col min="11" max="11" width="13.33203125" customWidth="1"/>
    <col min="12" max="13" width="11.6640625" bestFit="1" customWidth="1"/>
    <col min="14" max="15" width="11.6640625" customWidth="1"/>
    <col min="16" max="17" width="11.6640625" bestFit="1" customWidth="1"/>
    <col min="18" max="18" width="11.6640625" customWidth="1"/>
    <col min="19" max="20" width="11.6640625" bestFit="1" customWidth="1"/>
    <col min="21" max="24" width="11.6640625" customWidth="1"/>
    <col min="25" max="27" width="11.6640625" bestFit="1" customWidth="1"/>
  </cols>
  <sheetData>
    <row r="1" spans="1:27" ht="15" thickBot="1" x14ac:dyDescent="0.35">
      <c r="A1" s="240"/>
      <c r="B1" s="240"/>
      <c r="C1" s="240"/>
      <c r="D1" s="1015"/>
      <c r="E1" s="1015"/>
      <c r="F1" s="1015"/>
      <c r="G1" s="1015"/>
      <c r="H1" s="1015"/>
      <c r="I1" s="1015"/>
      <c r="J1" s="1015"/>
      <c r="K1" s="241"/>
      <c r="L1" s="1015"/>
      <c r="M1" s="1015"/>
      <c r="N1" s="1015"/>
      <c r="O1" s="241"/>
      <c r="P1" s="1015"/>
      <c r="Q1" s="1015"/>
      <c r="R1" s="1015"/>
      <c r="S1" s="1015"/>
      <c r="T1" s="1015"/>
      <c r="U1" s="1015"/>
      <c r="V1" s="1015"/>
      <c r="W1" s="1015"/>
      <c r="X1" s="1015"/>
      <c r="Y1" s="1015"/>
      <c r="Z1" s="1015"/>
      <c r="AA1" s="1015"/>
    </row>
    <row r="2" spans="1:27" ht="14.4" customHeight="1" thickBot="1" x14ac:dyDescent="0.35">
      <c r="A2" s="1019"/>
      <c r="B2" s="242"/>
      <c r="C2" s="1016" t="s">
        <v>96</v>
      </c>
      <c r="D2" s="1017"/>
      <c r="E2" s="1017"/>
      <c r="F2" s="1017"/>
      <c r="G2" s="1017"/>
      <c r="H2" s="1017"/>
      <c r="I2" s="1017"/>
      <c r="J2" s="1017"/>
      <c r="K2" s="1018"/>
      <c r="L2" s="243"/>
      <c r="M2" s="243"/>
      <c r="N2" s="243"/>
      <c r="O2" s="243"/>
      <c r="P2" s="243"/>
      <c r="Q2" s="243"/>
      <c r="R2" s="243"/>
      <c r="S2" s="243"/>
      <c r="T2" s="243"/>
      <c r="U2" s="243"/>
      <c r="V2" s="243"/>
      <c r="W2" s="243"/>
      <c r="X2" s="243"/>
      <c r="Y2" s="244"/>
      <c r="Z2" s="244"/>
      <c r="AA2" s="245"/>
    </row>
    <row r="3" spans="1:27" ht="52.8" x14ac:dyDescent="0.3">
      <c r="A3" s="1019"/>
      <c r="B3" s="246"/>
      <c r="C3" s="1020" t="s">
        <v>97</v>
      </c>
      <c r="D3" s="1021"/>
      <c r="E3" s="1022"/>
      <c r="F3" s="250" t="s">
        <v>98</v>
      </c>
      <c r="G3" s="250" t="s">
        <v>174</v>
      </c>
      <c r="H3" s="250" t="s">
        <v>100</v>
      </c>
      <c r="I3" s="262" t="s">
        <v>25</v>
      </c>
      <c r="J3" s="1026" t="s">
        <v>146</v>
      </c>
      <c r="K3" s="1027"/>
      <c r="L3" s="243"/>
      <c r="M3" s="243"/>
      <c r="N3" s="243"/>
      <c r="O3" s="243"/>
      <c r="P3" s="243"/>
      <c r="Q3" s="243"/>
      <c r="R3" s="243"/>
      <c r="S3" s="243"/>
      <c r="T3" s="243"/>
      <c r="U3" s="243"/>
      <c r="V3" s="243"/>
      <c r="W3" s="243"/>
      <c r="X3" s="243"/>
      <c r="Y3" s="244"/>
      <c r="Z3" s="244"/>
      <c r="AA3" s="245"/>
    </row>
    <row r="4" spans="1:27" ht="15" thickBot="1" x14ac:dyDescent="0.35">
      <c r="A4" s="1019"/>
      <c r="B4" s="247"/>
      <c r="C4" s="1023"/>
      <c r="D4" s="1024"/>
      <c r="E4" s="1025"/>
      <c r="F4" s="251" t="s">
        <v>99</v>
      </c>
      <c r="G4" s="251" t="s">
        <v>99</v>
      </c>
      <c r="H4" s="251" t="s">
        <v>99</v>
      </c>
      <c r="I4" s="261" t="s">
        <v>99</v>
      </c>
      <c r="J4" s="270" t="s">
        <v>147</v>
      </c>
      <c r="K4" s="271" t="s">
        <v>148</v>
      </c>
      <c r="L4" s="244"/>
      <c r="M4" s="244"/>
      <c r="N4" s="244"/>
      <c r="O4" s="244"/>
      <c r="P4" s="244"/>
      <c r="Q4" s="244"/>
      <c r="R4" s="244"/>
      <c r="S4" s="244"/>
      <c r="T4" s="244"/>
      <c r="U4" s="244"/>
      <c r="V4" s="244"/>
      <c r="W4" s="244"/>
      <c r="X4" s="244"/>
      <c r="Y4" s="244"/>
      <c r="Z4" s="244"/>
      <c r="AA4" s="248"/>
    </row>
    <row r="5" spans="1:27" ht="15.6" customHeight="1" thickTop="1" thickBot="1" x14ac:dyDescent="0.35">
      <c r="A5" s="238"/>
      <c r="C5" s="1039" t="s">
        <v>101</v>
      </c>
      <c r="D5" s="1028" t="s">
        <v>166</v>
      </c>
      <c r="E5" s="1029"/>
      <c r="F5" s="252"/>
      <c r="G5" s="252"/>
      <c r="H5" s="252"/>
      <c r="I5" s="263"/>
      <c r="J5" s="272"/>
      <c r="K5" s="273"/>
      <c r="L5" s="244"/>
      <c r="M5" s="244"/>
      <c r="N5" s="244"/>
      <c r="O5" s="244"/>
      <c r="P5" s="244"/>
      <c r="Q5" s="244"/>
      <c r="R5" s="244"/>
      <c r="S5" s="244"/>
      <c r="T5" s="244"/>
      <c r="U5" s="244"/>
      <c r="V5" s="244"/>
      <c r="W5" s="244"/>
      <c r="X5" s="244"/>
      <c r="Y5" s="244"/>
      <c r="Z5" s="244"/>
      <c r="AA5" s="244"/>
    </row>
    <row r="6" spans="1:27" ht="15" customHeight="1" thickBot="1" x14ac:dyDescent="0.35">
      <c r="A6" s="239"/>
      <c r="C6" s="1035"/>
      <c r="D6" s="1030" t="s">
        <v>167</v>
      </c>
      <c r="E6" s="1031"/>
      <c r="F6" s="252"/>
      <c r="G6" s="252"/>
      <c r="H6" s="252"/>
      <c r="I6" s="263"/>
      <c r="J6" s="274"/>
      <c r="K6" s="275"/>
      <c r="Y6" s="249"/>
      <c r="Z6" s="249"/>
      <c r="AA6" s="249"/>
    </row>
    <row r="7" spans="1:27" ht="15" thickBot="1" x14ac:dyDescent="0.35">
      <c r="C7" s="1036"/>
      <c r="D7" s="1032" t="s">
        <v>171</v>
      </c>
      <c r="E7" s="1033"/>
      <c r="F7" s="253"/>
      <c r="G7" s="253"/>
      <c r="H7" s="253"/>
      <c r="I7" s="264"/>
      <c r="J7" s="276"/>
      <c r="K7" s="277"/>
    </row>
    <row r="8" spans="1:27" ht="15.6" customHeight="1" thickTop="1" thickBot="1" x14ac:dyDescent="0.35">
      <c r="C8" s="1034" t="s">
        <v>102</v>
      </c>
      <c r="D8" s="1037" t="s">
        <v>166</v>
      </c>
      <c r="E8" s="1038"/>
      <c r="F8" s="252"/>
      <c r="G8" s="252"/>
      <c r="H8" s="252" t="s">
        <v>103</v>
      </c>
      <c r="I8" s="263" t="s">
        <v>104</v>
      </c>
      <c r="J8" s="274"/>
      <c r="K8" s="275"/>
    </row>
    <row r="9" spans="1:27" ht="28.2" customHeight="1" thickBot="1" x14ac:dyDescent="0.35">
      <c r="C9" s="1035"/>
      <c r="D9" s="1030" t="s">
        <v>167</v>
      </c>
      <c r="E9" s="1031"/>
      <c r="F9" s="252"/>
      <c r="G9" s="252"/>
      <c r="H9" s="252">
        <v>0</v>
      </c>
      <c r="I9" s="263">
        <v>0</v>
      </c>
      <c r="J9" s="278"/>
      <c r="K9" s="279"/>
    </row>
    <row r="10" spans="1:27" ht="15" thickBot="1" x14ac:dyDescent="0.35">
      <c r="C10" s="1036"/>
      <c r="D10" s="1032" t="s">
        <v>172</v>
      </c>
      <c r="E10" s="1033"/>
      <c r="F10" s="253" t="s">
        <v>105</v>
      </c>
      <c r="G10" s="253" t="s">
        <v>106</v>
      </c>
      <c r="H10" s="253" t="s">
        <v>107</v>
      </c>
      <c r="I10" s="264" t="s">
        <v>108</v>
      </c>
      <c r="J10" s="280">
        <v>505000</v>
      </c>
      <c r="K10" s="281">
        <v>0</v>
      </c>
    </row>
    <row r="11" spans="1:27" ht="15.6" thickTop="1" thickBot="1" x14ac:dyDescent="0.35">
      <c r="C11" s="1040" t="s">
        <v>109</v>
      </c>
      <c r="D11" s="1043" t="s">
        <v>169</v>
      </c>
      <c r="E11" s="1044"/>
      <c r="F11" s="254"/>
      <c r="G11" s="254"/>
      <c r="H11" s="255">
        <v>410000</v>
      </c>
      <c r="I11" s="265" t="s">
        <v>110</v>
      </c>
      <c r="J11" s="282"/>
      <c r="K11" s="283"/>
    </row>
    <row r="12" spans="1:27" ht="27.6" customHeight="1" thickBot="1" x14ac:dyDescent="0.35">
      <c r="C12" s="1041"/>
      <c r="D12" s="1045" t="s">
        <v>167</v>
      </c>
      <c r="E12" s="1046"/>
      <c r="F12" s="254"/>
      <c r="G12" s="254"/>
      <c r="H12" s="254">
        <v>0</v>
      </c>
      <c r="I12" s="265">
        <v>0</v>
      </c>
      <c r="J12" s="278"/>
      <c r="K12" s="279"/>
    </row>
    <row r="13" spans="1:27" ht="15" thickBot="1" x14ac:dyDescent="0.35">
      <c r="C13" s="1042"/>
      <c r="D13" s="1047" t="s">
        <v>173</v>
      </c>
      <c r="E13" s="1048"/>
      <c r="F13" s="256" t="s">
        <v>111</v>
      </c>
      <c r="G13" s="256" t="s">
        <v>112</v>
      </c>
      <c r="H13" s="256" t="s">
        <v>113</v>
      </c>
      <c r="I13" s="266" t="s">
        <v>114</v>
      </c>
      <c r="J13" s="280">
        <v>1000000</v>
      </c>
      <c r="K13" s="281">
        <v>0</v>
      </c>
    </row>
    <row r="14" spans="1:27" ht="15.6" thickTop="1" thickBot="1" x14ac:dyDescent="0.35">
      <c r="C14" s="1040" t="s">
        <v>115</v>
      </c>
      <c r="D14" s="1043" t="s">
        <v>170</v>
      </c>
      <c r="E14" s="1044"/>
      <c r="F14" s="254"/>
      <c r="G14" s="254"/>
      <c r="H14" s="254" t="s">
        <v>116</v>
      </c>
      <c r="I14" s="265" t="s">
        <v>116</v>
      </c>
      <c r="J14" s="282"/>
      <c r="K14" s="283"/>
    </row>
    <row r="15" spans="1:27" ht="30" customHeight="1" thickBot="1" x14ac:dyDescent="0.35">
      <c r="C15" s="1041"/>
      <c r="D15" s="1045" t="s">
        <v>167</v>
      </c>
      <c r="E15" s="1046"/>
      <c r="F15" s="254"/>
      <c r="G15" s="254"/>
      <c r="H15" s="254" t="s">
        <v>117</v>
      </c>
      <c r="I15" s="265" t="s">
        <v>117</v>
      </c>
      <c r="J15" s="278"/>
      <c r="K15" s="279"/>
    </row>
    <row r="16" spans="1:27" ht="15" thickBot="1" x14ac:dyDescent="0.35">
      <c r="C16" s="1042"/>
      <c r="D16" s="1047" t="s">
        <v>172</v>
      </c>
      <c r="E16" s="1048"/>
      <c r="F16" s="256" t="s">
        <v>118</v>
      </c>
      <c r="G16" s="256" t="s">
        <v>119</v>
      </c>
      <c r="H16" s="256" t="s">
        <v>120</v>
      </c>
      <c r="I16" s="266" t="s">
        <v>121</v>
      </c>
      <c r="J16" s="280">
        <v>2500000</v>
      </c>
      <c r="K16" s="281">
        <v>720000</v>
      </c>
    </row>
    <row r="17" spans="3:11" ht="15.6" thickTop="1" thickBot="1" x14ac:dyDescent="0.35">
      <c r="C17" s="1040" t="s">
        <v>122</v>
      </c>
      <c r="D17" s="1043" t="s">
        <v>170</v>
      </c>
      <c r="E17" s="1044"/>
      <c r="F17" s="254"/>
      <c r="G17" s="254"/>
      <c r="H17" s="254" t="s">
        <v>123</v>
      </c>
      <c r="I17" s="265" t="s">
        <v>123</v>
      </c>
      <c r="J17" s="282"/>
      <c r="K17" s="283"/>
    </row>
    <row r="18" spans="3:11" ht="29.4" customHeight="1" thickBot="1" x14ac:dyDescent="0.35">
      <c r="C18" s="1041"/>
      <c r="D18" s="1045" t="s">
        <v>168</v>
      </c>
      <c r="E18" s="1046"/>
      <c r="F18" s="254"/>
      <c r="G18" s="254"/>
      <c r="H18" s="254" t="s">
        <v>117</v>
      </c>
      <c r="I18" s="265" t="s">
        <v>117</v>
      </c>
      <c r="J18" s="278"/>
      <c r="K18" s="279"/>
    </row>
    <row r="19" spans="3:11" ht="15" thickBot="1" x14ac:dyDescent="0.35">
      <c r="C19" s="1042"/>
      <c r="D19" s="1047" t="s">
        <v>172</v>
      </c>
      <c r="E19" s="1048"/>
      <c r="F19" s="256" t="s">
        <v>124</v>
      </c>
      <c r="G19" s="256" t="s">
        <v>125</v>
      </c>
      <c r="H19" s="256" t="s">
        <v>126</v>
      </c>
      <c r="I19" s="266" t="s">
        <v>127</v>
      </c>
      <c r="J19" s="280">
        <v>2900000</v>
      </c>
      <c r="K19" s="281">
        <v>200000</v>
      </c>
    </row>
    <row r="20" spans="3:11" ht="15.6" thickTop="1" thickBot="1" x14ac:dyDescent="0.35">
      <c r="C20" s="1040" t="s">
        <v>128</v>
      </c>
      <c r="D20" s="1043" t="s">
        <v>170</v>
      </c>
      <c r="E20" s="1044"/>
      <c r="F20" s="254"/>
      <c r="G20" s="254"/>
      <c r="H20" s="254" t="s">
        <v>123</v>
      </c>
      <c r="I20" s="265" t="s">
        <v>123</v>
      </c>
      <c r="J20" s="282"/>
      <c r="K20" s="283"/>
    </row>
    <row r="21" spans="3:11" ht="32.4" customHeight="1" thickBot="1" x14ac:dyDescent="0.35">
      <c r="C21" s="1041"/>
      <c r="D21" s="1045" t="s">
        <v>167</v>
      </c>
      <c r="E21" s="1046"/>
      <c r="F21" s="254"/>
      <c r="G21" s="254"/>
      <c r="H21" s="254" t="s">
        <v>117</v>
      </c>
      <c r="I21" s="265" t="s">
        <v>117</v>
      </c>
      <c r="J21" s="278"/>
      <c r="K21" s="279"/>
    </row>
    <row r="22" spans="3:11" ht="15" thickBot="1" x14ac:dyDescent="0.35">
      <c r="C22" s="1042"/>
      <c r="D22" s="1047" t="s">
        <v>172</v>
      </c>
      <c r="E22" s="1048"/>
      <c r="F22" s="256" t="s">
        <v>129</v>
      </c>
      <c r="G22" s="256" t="s">
        <v>130</v>
      </c>
      <c r="H22" s="256" t="s">
        <v>131</v>
      </c>
      <c r="I22" s="266" t="s">
        <v>132</v>
      </c>
      <c r="J22" s="280">
        <v>1400000</v>
      </c>
      <c r="K22" s="281">
        <v>200000</v>
      </c>
    </row>
    <row r="23" spans="3:11" ht="15.6" thickTop="1" thickBot="1" x14ac:dyDescent="0.35">
      <c r="C23" s="1040" t="s">
        <v>133</v>
      </c>
      <c r="D23" s="1043" t="s">
        <v>170</v>
      </c>
      <c r="E23" s="1044"/>
      <c r="F23" s="254"/>
      <c r="G23" s="254"/>
      <c r="H23" s="254" t="s">
        <v>134</v>
      </c>
      <c r="I23" s="265" t="s">
        <v>134</v>
      </c>
      <c r="J23" s="282"/>
      <c r="K23" s="283"/>
    </row>
    <row r="24" spans="3:11" ht="15" thickBot="1" x14ac:dyDescent="0.35">
      <c r="C24" s="1041"/>
      <c r="D24" s="1045" t="s">
        <v>167</v>
      </c>
      <c r="E24" s="1046"/>
      <c r="F24" s="254"/>
      <c r="G24" s="254"/>
      <c r="H24" s="254" t="s">
        <v>135</v>
      </c>
      <c r="I24" s="265" t="s">
        <v>135</v>
      </c>
      <c r="J24" s="278"/>
      <c r="K24" s="279"/>
    </row>
    <row r="25" spans="3:11" ht="15" thickBot="1" x14ac:dyDescent="0.35">
      <c r="C25" s="1042"/>
      <c r="D25" s="1047" t="s">
        <v>172</v>
      </c>
      <c r="E25" s="1048"/>
      <c r="F25" s="256" t="s">
        <v>136</v>
      </c>
      <c r="G25" s="256" t="s">
        <v>137</v>
      </c>
      <c r="H25" s="256" t="s">
        <v>138</v>
      </c>
      <c r="I25" s="266" t="s">
        <v>139</v>
      </c>
      <c r="J25" s="280">
        <v>1500000</v>
      </c>
      <c r="K25" s="281">
        <v>0</v>
      </c>
    </row>
    <row r="26" spans="3:11" ht="15.6" thickTop="1" thickBot="1" x14ac:dyDescent="0.35">
      <c r="C26" s="1051" t="s">
        <v>140</v>
      </c>
      <c r="D26" s="1052"/>
      <c r="E26" s="257" t="s">
        <v>33</v>
      </c>
      <c r="F26" s="284">
        <v>0</v>
      </c>
      <c r="G26" s="284">
        <v>0</v>
      </c>
      <c r="H26" s="285" t="s">
        <v>149</v>
      </c>
      <c r="I26" s="267" t="s">
        <v>141</v>
      </c>
      <c r="J26" s="268">
        <f>J10+J13+J16+J19+J22+J25</f>
        <v>9805000</v>
      </c>
      <c r="K26" s="269">
        <f>K10+K13+K16+K19+K22+K25</f>
        <v>1120000</v>
      </c>
    </row>
    <row r="27" spans="3:11" ht="15.6" thickTop="1" thickBot="1" x14ac:dyDescent="0.35">
      <c r="C27" s="1053"/>
      <c r="D27" s="1054"/>
      <c r="E27" s="257" t="s">
        <v>95</v>
      </c>
      <c r="F27" s="284" t="s">
        <v>142</v>
      </c>
      <c r="G27" s="284" t="s">
        <v>143</v>
      </c>
      <c r="H27" s="284" t="s">
        <v>144</v>
      </c>
      <c r="I27" s="267" t="s">
        <v>145</v>
      </c>
      <c r="J27" s="1049">
        <f>J26+K26</f>
        <v>10925000</v>
      </c>
      <c r="K27" s="1050"/>
    </row>
    <row r="28" spans="3:11" ht="15" thickTop="1" x14ac:dyDescent="0.3">
      <c r="C28" s="258"/>
      <c r="I28" s="286"/>
    </row>
    <row r="29" spans="3:11" x14ac:dyDescent="0.3">
      <c r="C29" s="259"/>
    </row>
    <row r="30" spans="3:11" x14ac:dyDescent="0.3">
      <c r="C30" s="259"/>
    </row>
    <row r="31" spans="3:11" x14ac:dyDescent="0.3">
      <c r="C31" s="258"/>
    </row>
    <row r="32" spans="3:11" x14ac:dyDescent="0.3">
      <c r="C32" s="259"/>
    </row>
    <row r="33" spans="3:3" x14ac:dyDescent="0.3">
      <c r="C33" s="259"/>
    </row>
    <row r="34" spans="3:3" x14ac:dyDescent="0.3">
      <c r="C34" s="258"/>
    </row>
    <row r="35" spans="3:3" x14ac:dyDescent="0.3">
      <c r="C35" s="259"/>
    </row>
    <row r="36" spans="3:3" x14ac:dyDescent="0.3">
      <c r="C36" s="260"/>
    </row>
    <row r="37" spans="3:3" x14ac:dyDescent="0.3">
      <c r="C37" s="258"/>
    </row>
    <row r="38" spans="3:3" x14ac:dyDescent="0.3">
      <c r="C38" s="259"/>
    </row>
    <row r="39" spans="3:3" x14ac:dyDescent="0.3">
      <c r="C39" s="259"/>
    </row>
    <row r="40" spans="3:3" x14ac:dyDescent="0.3">
      <c r="C40" s="258"/>
    </row>
  </sheetData>
  <mergeCells count="41">
    <mergeCell ref="J27:K27"/>
    <mergeCell ref="C23:C25"/>
    <mergeCell ref="D23:E23"/>
    <mergeCell ref="D24:E24"/>
    <mergeCell ref="D25:E25"/>
    <mergeCell ref="C26:D27"/>
    <mergeCell ref="C17:C19"/>
    <mergeCell ref="D17:E17"/>
    <mergeCell ref="D18:E18"/>
    <mergeCell ref="D19:E19"/>
    <mergeCell ref="C20:C22"/>
    <mergeCell ref="D20:E20"/>
    <mergeCell ref="D21:E21"/>
    <mergeCell ref="D22:E22"/>
    <mergeCell ref="C11:C13"/>
    <mergeCell ref="D11:E11"/>
    <mergeCell ref="D12:E12"/>
    <mergeCell ref="D13:E13"/>
    <mergeCell ref="C14:C16"/>
    <mergeCell ref="D14:E14"/>
    <mergeCell ref="D15:E15"/>
    <mergeCell ref="D16:E16"/>
    <mergeCell ref="D5:E5"/>
    <mergeCell ref="D6:E6"/>
    <mergeCell ref="D7:E7"/>
    <mergeCell ref="C8:C10"/>
    <mergeCell ref="D8:E8"/>
    <mergeCell ref="D9:E9"/>
    <mergeCell ref="D10:E10"/>
    <mergeCell ref="C5:C7"/>
    <mergeCell ref="Y1:AA1"/>
    <mergeCell ref="V1:X1"/>
    <mergeCell ref="C2:K2"/>
    <mergeCell ref="A2:A4"/>
    <mergeCell ref="S1:U1"/>
    <mergeCell ref="P1:R1"/>
    <mergeCell ref="L1:N1"/>
    <mergeCell ref="H1:J1"/>
    <mergeCell ref="D1:G1"/>
    <mergeCell ref="C3:E4"/>
    <mergeCell ref="J3:K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A33"/>
  <sheetViews>
    <sheetView workbookViewId="0">
      <selection activeCell="A21" sqref="A21"/>
    </sheetView>
  </sheetViews>
  <sheetFormatPr baseColWidth="10" defaultColWidth="11.44140625" defaultRowHeight="14.4" x14ac:dyDescent="0.3"/>
  <cols>
    <col min="1" max="1" width="35.33203125" style="3" customWidth="1"/>
    <col min="2" max="2" width="45.109375" customWidth="1"/>
    <col min="3" max="3" width="10" customWidth="1"/>
    <col min="4" max="4" width="12.88671875" customWidth="1"/>
    <col min="5" max="6" width="13.109375" customWidth="1"/>
    <col min="7" max="7" width="11" customWidth="1"/>
    <col min="8" max="9" width="11" hidden="1" customWidth="1"/>
    <col min="10" max="10" width="11" customWidth="1"/>
    <col min="11" max="12" width="11" hidden="1" customWidth="1"/>
    <col min="13" max="13" width="12.6640625" customWidth="1"/>
    <col min="14" max="15" width="11" hidden="1" customWidth="1"/>
    <col min="16" max="16" width="13.109375" customWidth="1"/>
    <col min="17" max="17" width="11" hidden="1" customWidth="1"/>
    <col min="18" max="18" width="0.44140625" customWidth="1"/>
    <col min="19" max="19" width="13.5546875" customWidth="1"/>
    <col min="20" max="21" width="11" hidden="1" customWidth="1"/>
    <col min="22" max="22" width="11" customWidth="1"/>
    <col min="23" max="24" width="11" hidden="1" customWidth="1"/>
    <col min="25" max="25" width="11" customWidth="1"/>
    <col min="26" max="27" width="11" hidden="1" customWidth="1"/>
    <col min="28" max="28" width="11" customWidth="1"/>
    <col min="29" max="30" width="11" hidden="1" customWidth="1"/>
    <col min="31" max="31" width="11" customWidth="1"/>
    <col min="32" max="32" width="13" hidden="1" customWidth="1"/>
    <col min="33" max="33" width="11" hidden="1" customWidth="1"/>
    <col min="34" max="34" width="11" customWidth="1"/>
    <col min="35" max="36" width="11" hidden="1" customWidth="1"/>
    <col min="37" max="37" width="11" customWidth="1"/>
    <col min="38" max="39" width="11" hidden="1" customWidth="1"/>
    <col min="40" max="40" width="11" customWidth="1"/>
    <col min="41" max="41" width="13.88671875" hidden="1" customWidth="1"/>
    <col min="42" max="42" width="11" hidden="1" customWidth="1"/>
    <col min="43" max="43" width="11" customWidth="1"/>
    <col min="44" max="45" width="11" hidden="1" customWidth="1"/>
    <col min="46" max="46" width="11" customWidth="1"/>
    <col min="47" max="48" width="11" hidden="1" customWidth="1"/>
    <col min="49" max="49" width="11" customWidth="1"/>
    <col min="50" max="50" width="14.33203125" hidden="1" customWidth="1"/>
    <col min="51" max="51" width="11" hidden="1" customWidth="1"/>
    <col min="52" max="52" width="13.33203125" customWidth="1"/>
    <col min="53" max="54" width="11" hidden="1" customWidth="1"/>
    <col min="55" max="55" width="11" customWidth="1"/>
    <col min="56" max="57" width="11" hidden="1" customWidth="1"/>
    <col min="58" max="58" width="11" customWidth="1"/>
    <col min="59" max="59" width="14.33203125" hidden="1" customWidth="1"/>
    <col min="60" max="60" width="11" hidden="1" customWidth="1"/>
    <col min="61" max="61" width="11" customWidth="1"/>
    <col min="62" max="63" width="11" hidden="1" customWidth="1"/>
    <col min="64" max="64" width="11" customWidth="1"/>
    <col min="65" max="66" width="11" hidden="1" customWidth="1"/>
    <col min="67" max="67" width="11" customWidth="1"/>
    <col min="68" max="69" width="11" hidden="1" customWidth="1"/>
    <col min="70" max="70" width="11" customWidth="1"/>
    <col min="71" max="72" width="11" hidden="1" customWidth="1"/>
    <col min="73" max="73" width="11" customWidth="1"/>
    <col min="74" max="75" width="11" hidden="1" customWidth="1"/>
    <col min="76" max="76" width="11" customWidth="1"/>
    <col min="77" max="78" width="11" hidden="1" customWidth="1"/>
    <col min="79" max="79" width="11" customWidth="1"/>
    <col min="80" max="81" width="11" hidden="1" customWidth="1"/>
    <col min="82" max="82" width="11" customWidth="1"/>
    <col min="83" max="84" width="11" hidden="1" customWidth="1"/>
    <col min="85" max="85" width="11" customWidth="1"/>
    <col min="86" max="87" width="11" hidden="1" customWidth="1"/>
    <col min="88" max="88" width="11" customWidth="1"/>
    <col min="89" max="90" width="11" hidden="1" customWidth="1"/>
    <col min="91" max="91" width="11" customWidth="1"/>
    <col min="92" max="93" width="11" hidden="1" customWidth="1"/>
    <col min="94" max="94" width="11" customWidth="1"/>
    <col min="95" max="96" width="11" hidden="1" customWidth="1"/>
    <col min="97" max="97" width="11" customWidth="1"/>
    <col min="98" max="99" width="11" hidden="1" customWidth="1"/>
    <col min="100" max="100" width="11" customWidth="1"/>
    <col min="101" max="102" width="11" hidden="1" customWidth="1"/>
    <col min="103" max="103" width="11" customWidth="1"/>
    <col min="104" max="105" width="11" hidden="1" customWidth="1"/>
  </cols>
  <sheetData>
    <row r="1" spans="1:105" ht="18" x14ac:dyDescent="0.35">
      <c r="A1" s="103" t="s">
        <v>0</v>
      </c>
    </row>
    <row r="2" spans="1:105" ht="18.600000000000001" thickBot="1" x14ac:dyDescent="0.4">
      <c r="A2" s="103" t="s">
        <v>1</v>
      </c>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row>
    <row r="3" spans="1:105" ht="15" thickBot="1" x14ac:dyDescent="0.35">
      <c r="A3" s="104"/>
      <c r="G3" s="1076" t="s">
        <v>79</v>
      </c>
      <c r="H3" s="1077"/>
      <c r="I3" s="1077"/>
      <c r="J3" s="1077"/>
      <c r="K3" s="1077"/>
      <c r="L3" s="1077"/>
      <c r="M3" s="1078"/>
      <c r="N3" s="297"/>
      <c r="O3" s="297"/>
      <c r="P3" s="1059" t="s">
        <v>80</v>
      </c>
      <c r="Q3" s="980"/>
      <c r="R3" s="980"/>
      <c r="S3" s="980"/>
      <c r="T3" s="980"/>
      <c r="U3" s="980"/>
      <c r="V3" s="980"/>
      <c r="W3" s="980"/>
      <c r="X3" s="980"/>
      <c r="Y3" s="980"/>
      <c r="Z3" s="980"/>
      <c r="AA3" s="980"/>
      <c r="AB3" s="980"/>
      <c r="AC3" s="980"/>
      <c r="AD3" s="980"/>
      <c r="AE3" s="980"/>
      <c r="AF3" s="980"/>
      <c r="AG3" s="980"/>
      <c r="AH3" s="980"/>
      <c r="AI3" s="980"/>
      <c r="AJ3" s="980"/>
      <c r="AK3" s="980"/>
      <c r="AL3" s="980"/>
      <c r="AM3" s="980"/>
      <c r="AN3" s="980"/>
      <c r="AO3" s="980"/>
      <c r="AP3" s="980"/>
      <c r="AQ3" s="980"/>
      <c r="AR3" s="980"/>
      <c r="AS3" s="980"/>
      <c r="AT3" s="980"/>
      <c r="AU3" s="980"/>
      <c r="AV3" s="980"/>
      <c r="AW3" s="980"/>
      <c r="AX3" s="980"/>
      <c r="AY3" s="980"/>
      <c r="AZ3" s="980"/>
      <c r="BA3" s="980"/>
      <c r="BB3" s="980"/>
      <c r="BC3" s="980"/>
      <c r="BD3" s="980"/>
      <c r="BE3" s="980"/>
      <c r="BF3" s="980"/>
      <c r="BG3" s="321"/>
      <c r="BH3" s="322"/>
      <c r="BI3" s="327"/>
      <c r="BJ3" s="328"/>
      <c r="BK3" s="328"/>
      <c r="BL3" s="328"/>
      <c r="BM3" s="328"/>
      <c r="BN3" s="328"/>
      <c r="BO3" s="329"/>
    </row>
    <row r="4" spans="1:105" ht="15" thickBot="1" x14ac:dyDescent="0.35">
      <c r="A4" s="90" t="s">
        <v>21</v>
      </c>
      <c r="B4" s="22"/>
      <c r="C4" s="59"/>
      <c r="D4" s="1086" t="s">
        <v>2</v>
      </c>
      <c r="E4" s="1087"/>
      <c r="F4" s="1088"/>
      <c r="G4" s="1089" t="s">
        <v>3</v>
      </c>
      <c r="H4" s="1090"/>
      <c r="I4" s="1090"/>
      <c r="J4" s="1090"/>
      <c r="K4" s="1090"/>
      <c r="L4" s="1090"/>
      <c r="M4" s="1091"/>
      <c r="N4" s="19"/>
      <c r="O4" s="20"/>
      <c r="P4" s="876" t="s">
        <v>4</v>
      </c>
      <c r="Q4" s="910"/>
      <c r="R4" s="910"/>
      <c r="S4" s="910"/>
      <c r="T4" s="910"/>
      <c r="U4" s="910"/>
      <c r="V4" s="1065"/>
      <c r="W4" s="17"/>
      <c r="X4" s="18"/>
      <c r="Y4" s="876" t="s">
        <v>5</v>
      </c>
      <c r="Z4" s="910"/>
      <c r="AA4" s="910"/>
      <c r="AB4" s="910"/>
      <c r="AC4" s="910"/>
      <c r="AD4" s="910"/>
      <c r="AE4" s="1065"/>
      <c r="AF4" s="17"/>
      <c r="AG4" s="18"/>
      <c r="AH4" s="876" t="s">
        <v>6</v>
      </c>
      <c r="AI4" s="910"/>
      <c r="AJ4" s="910"/>
      <c r="AK4" s="910"/>
      <c r="AL4" s="910"/>
      <c r="AM4" s="910"/>
      <c r="AN4" s="1065"/>
      <c r="AO4" s="22"/>
      <c r="AP4" s="18"/>
      <c r="AQ4" s="876" t="s">
        <v>7</v>
      </c>
      <c r="AR4" s="910"/>
      <c r="AS4" s="910"/>
      <c r="AT4" s="910"/>
      <c r="AU4" s="910"/>
      <c r="AV4" s="910"/>
      <c r="AW4" s="1065"/>
      <c r="AX4" s="22"/>
      <c r="AY4" s="18"/>
      <c r="AZ4" s="1068" t="s">
        <v>8</v>
      </c>
      <c r="BA4" s="1069"/>
      <c r="BB4" s="1069"/>
      <c r="BC4" s="1069"/>
      <c r="BD4" s="1069"/>
      <c r="BE4" s="1069"/>
      <c r="BF4" s="1070"/>
      <c r="BG4" s="22"/>
      <c r="BH4" s="325"/>
      <c r="BI4" s="876" t="s">
        <v>9</v>
      </c>
      <c r="BJ4" s="910"/>
      <c r="BK4" s="910"/>
      <c r="BL4" s="910"/>
      <c r="BM4" s="910"/>
      <c r="BN4" s="910"/>
      <c r="BO4" s="1065"/>
      <c r="BP4" s="22"/>
      <c r="BQ4" s="325"/>
      <c r="BR4" s="910" t="s">
        <v>10</v>
      </c>
      <c r="BS4" s="910"/>
      <c r="BT4" s="910"/>
      <c r="BU4" s="910"/>
      <c r="BV4" s="910"/>
      <c r="BW4" s="910"/>
      <c r="BX4" s="1065"/>
      <c r="BY4" s="17"/>
      <c r="BZ4" s="17"/>
      <c r="CA4" s="1067" t="s">
        <v>11</v>
      </c>
      <c r="CB4" s="910"/>
      <c r="CC4" s="910"/>
      <c r="CD4" s="910"/>
      <c r="CE4" s="910"/>
      <c r="CF4" s="910"/>
      <c r="CG4" s="1065"/>
      <c r="CH4" s="17"/>
      <c r="CI4" s="17"/>
      <c r="CJ4" s="1067" t="s">
        <v>12</v>
      </c>
      <c r="CK4" s="910"/>
      <c r="CL4" s="910"/>
      <c r="CM4" s="910"/>
      <c r="CN4" s="910"/>
      <c r="CO4" s="910"/>
      <c r="CP4" s="1065"/>
      <c r="CQ4" s="17"/>
      <c r="CR4" s="17"/>
      <c r="CS4" s="1067" t="s">
        <v>13</v>
      </c>
      <c r="CT4" s="910"/>
      <c r="CU4" s="910"/>
      <c r="CV4" s="910"/>
      <c r="CW4" s="910"/>
      <c r="CX4" s="910"/>
      <c r="CY4" s="877"/>
      <c r="CZ4" s="19"/>
      <c r="DA4" s="18"/>
    </row>
    <row r="5" spans="1:105" ht="43.2" customHeight="1" thickBot="1" x14ac:dyDescent="0.35">
      <c r="A5" s="298"/>
      <c r="B5" s="299"/>
      <c r="C5" s="300"/>
      <c r="D5" s="101" t="s">
        <v>14</v>
      </c>
      <c r="E5" s="102" t="s">
        <v>15</v>
      </c>
      <c r="F5" s="296" t="s">
        <v>16</v>
      </c>
      <c r="G5" s="1092" t="s">
        <v>14</v>
      </c>
      <c r="H5" s="1062"/>
      <c r="I5" s="1062"/>
      <c r="J5" s="1062" t="s">
        <v>17</v>
      </c>
      <c r="K5" s="1062"/>
      <c r="L5" s="1062"/>
      <c r="M5" s="1062" t="s">
        <v>16</v>
      </c>
      <c r="N5" s="1062"/>
      <c r="O5" s="1063"/>
      <c r="P5" s="1055" t="s">
        <v>14</v>
      </c>
      <c r="Q5" s="1056"/>
      <c r="R5" s="1056"/>
      <c r="S5" s="1057" t="s">
        <v>15</v>
      </c>
      <c r="T5" s="1057"/>
      <c r="U5" s="1057"/>
      <c r="V5" s="1057" t="s">
        <v>16</v>
      </c>
      <c r="W5" s="1057"/>
      <c r="X5" s="1058"/>
      <c r="Y5" s="1061" t="s">
        <v>14</v>
      </c>
      <c r="Z5" s="1062"/>
      <c r="AA5" s="1062"/>
      <c r="AB5" s="1062" t="s">
        <v>17</v>
      </c>
      <c r="AC5" s="1062"/>
      <c r="AD5" s="1062"/>
      <c r="AE5" s="1062" t="s">
        <v>16</v>
      </c>
      <c r="AF5" s="1062"/>
      <c r="AG5" s="1063"/>
      <c r="AH5" s="1064" t="s">
        <v>14</v>
      </c>
      <c r="AI5" s="1062"/>
      <c r="AJ5" s="1062"/>
      <c r="AK5" s="1062" t="s">
        <v>17</v>
      </c>
      <c r="AL5" s="1062"/>
      <c r="AM5" s="1062"/>
      <c r="AN5" s="1062" t="s">
        <v>16</v>
      </c>
      <c r="AO5" s="1062"/>
      <c r="AP5" s="1063"/>
      <c r="AQ5" s="1064" t="s">
        <v>14</v>
      </c>
      <c r="AR5" s="1062"/>
      <c r="AS5" s="1062"/>
      <c r="AT5" s="1062" t="s">
        <v>17</v>
      </c>
      <c r="AU5" s="1062"/>
      <c r="AV5" s="1062"/>
      <c r="AW5" s="1062" t="s">
        <v>18</v>
      </c>
      <c r="AX5" s="1062"/>
      <c r="AY5" s="1063"/>
      <c r="AZ5" s="1055" t="s">
        <v>19</v>
      </c>
      <c r="BA5" s="1056"/>
      <c r="BB5" s="1056"/>
      <c r="BC5" s="1056" t="s">
        <v>17</v>
      </c>
      <c r="BD5" s="1056"/>
      <c r="BE5" s="1056"/>
      <c r="BF5" s="1056" t="s">
        <v>16</v>
      </c>
      <c r="BG5" s="1056"/>
      <c r="BH5" s="1060"/>
      <c r="BI5" s="1055" t="s">
        <v>14</v>
      </c>
      <c r="BJ5" s="1056"/>
      <c r="BK5" s="1056"/>
      <c r="BL5" s="1056" t="s">
        <v>17</v>
      </c>
      <c r="BM5" s="1056"/>
      <c r="BN5" s="1056"/>
      <c r="BO5" s="1056" t="s">
        <v>16</v>
      </c>
      <c r="BP5" s="1056"/>
      <c r="BQ5" s="1060"/>
      <c r="BR5" s="1061" t="s">
        <v>14</v>
      </c>
      <c r="BS5" s="1062"/>
      <c r="BT5" s="1066"/>
      <c r="BU5" s="1062" t="s">
        <v>17</v>
      </c>
      <c r="BV5" s="1062"/>
      <c r="BW5" s="1066"/>
      <c r="BX5" s="1062" t="s">
        <v>20</v>
      </c>
      <c r="BY5" s="1062"/>
      <c r="BZ5" s="1066"/>
      <c r="CA5" s="1062" t="s">
        <v>14</v>
      </c>
      <c r="CB5" s="1062"/>
      <c r="CC5" s="1066"/>
      <c r="CD5" s="1062" t="s">
        <v>17</v>
      </c>
      <c r="CE5" s="1062"/>
      <c r="CF5" s="1066"/>
      <c r="CG5" s="1062" t="s">
        <v>20</v>
      </c>
      <c r="CH5" s="1062"/>
      <c r="CI5" s="1066"/>
      <c r="CJ5" s="1062" t="s">
        <v>14</v>
      </c>
      <c r="CK5" s="1062"/>
      <c r="CL5" s="1066"/>
      <c r="CM5" s="1062" t="s">
        <v>17</v>
      </c>
      <c r="CN5" s="1062"/>
      <c r="CO5" s="1066"/>
      <c r="CP5" s="1062" t="s">
        <v>20</v>
      </c>
      <c r="CQ5" s="1062"/>
      <c r="CR5" s="1066"/>
      <c r="CS5" s="1062" t="s">
        <v>14</v>
      </c>
      <c r="CT5" s="1062"/>
      <c r="CU5" s="1066"/>
      <c r="CV5" s="1062" t="s">
        <v>17</v>
      </c>
      <c r="CW5" s="1062"/>
      <c r="CX5" s="1066"/>
      <c r="CY5" s="1062" t="s">
        <v>20</v>
      </c>
      <c r="CZ5" s="1062"/>
      <c r="DA5" s="1066"/>
    </row>
    <row r="6" spans="1:105" ht="14.4" customHeight="1" x14ac:dyDescent="0.3">
      <c r="A6" s="1083" t="s">
        <v>27</v>
      </c>
      <c r="B6" s="87" t="s">
        <v>156</v>
      </c>
      <c r="C6" s="100" t="s">
        <v>22</v>
      </c>
      <c r="D6" s="98">
        <f>SUM(G6,P6,Y6,AH6,AQ6,AZ6,BI6,BR6,CA6,CJ6,CS6)</f>
        <v>794</v>
      </c>
      <c r="E6" s="99">
        <f>SUM(J6,S6,AB6,AK6,AT6,BC6,BL6,BU6,CD6,CM6,CV6)</f>
        <v>564.29</v>
      </c>
      <c r="F6" s="287">
        <f t="shared" ref="F6:F14" si="0">SUM(M6,V6,AE6,AN6,AW6,BF6,BO6,BX6,CG6,CP6,CY6)</f>
        <v>1051</v>
      </c>
      <c r="G6" s="289">
        <v>192</v>
      </c>
      <c r="H6" s="66"/>
      <c r="I6" s="66"/>
      <c r="J6" s="66">
        <v>182.6</v>
      </c>
      <c r="K6" s="66"/>
      <c r="L6" s="66"/>
      <c r="M6" s="290">
        <v>341</v>
      </c>
      <c r="N6" s="6"/>
      <c r="O6" s="10"/>
      <c r="P6" s="69">
        <v>199</v>
      </c>
      <c r="Q6" s="70"/>
      <c r="R6" s="70"/>
      <c r="S6" s="70">
        <v>102.4</v>
      </c>
      <c r="T6" s="70"/>
      <c r="U6" s="70"/>
      <c r="V6" s="71">
        <v>185</v>
      </c>
      <c r="W6" s="11"/>
      <c r="X6" s="21"/>
      <c r="Y6" s="73">
        <v>230</v>
      </c>
      <c r="Z6" s="74"/>
      <c r="AA6" s="74"/>
      <c r="AB6" s="74">
        <v>177.79</v>
      </c>
      <c r="AC6" s="74"/>
      <c r="AD6" s="74"/>
      <c r="AE6" s="75">
        <v>340</v>
      </c>
      <c r="AF6" s="11"/>
      <c r="AG6" s="21"/>
      <c r="AH6" s="76">
        <v>173</v>
      </c>
      <c r="AI6" s="77"/>
      <c r="AJ6" s="77"/>
      <c r="AK6" s="77">
        <v>101.5</v>
      </c>
      <c r="AL6" s="77"/>
      <c r="AM6" s="77"/>
      <c r="AN6" s="106">
        <v>185</v>
      </c>
      <c r="AO6" s="86"/>
      <c r="AP6" s="58"/>
      <c r="AQ6" s="78"/>
      <c r="AR6" s="79"/>
      <c r="AS6" s="79"/>
      <c r="AT6" s="79"/>
      <c r="AU6" s="79"/>
      <c r="AV6" s="79"/>
      <c r="AW6" s="79"/>
      <c r="AX6" s="13"/>
      <c r="AY6" s="58"/>
      <c r="AZ6" s="88"/>
      <c r="BA6" s="93"/>
      <c r="BB6" s="93"/>
      <c r="BC6" s="89"/>
      <c r="BD6" s="89"/>
      <c r="BE6" s="89"/>
      <c r="BF6" s="89"/>
      <c r="BG6" s="15"/>
      <c r="BH6" s="326"/>
      <c r="BI6" s="83"/>
      <c r="BJ6" s="14"/>
      <c r="BK6" s="14"/>
      <c r="BL6" s="14"/>
      <c r="BM6" s="14"/>
      <c r="BN6" s="14"/>
      <c r="BO6" s="15"/>
      <c r="BP6" s="80"/>
      <c r="BQ6" s="13"/>
      <c r="BR6" s="80"/>
      <c r="BS6" s="12"/>
      <c r="BT6" s="12"/>
      <c r="BU6" s="12"/>
      <c r="BV6" s="12"/>
      <c r="BW6" s="12"/>
      <c r="BX6" s="13"/>
      <c r="BY6" s="6"/>
      <c r="BZ6" s="10"/>
      <c r="CA6" s="16"/>
      <c r="CB6" s="12"/>
      <c r="CC6" s="12"/>
      <c r="CD6" s="12"/>
      <c r="CE6" s="12"/>
      <c r="CF6" s="12"/>
      <c r="CG6" s="13"/>
      <c r="CH6" s="6"/>
      <c r="CI6" s="10"/>
      <c r="CJ6" s="16"/>
      <c r="CK6" s="12"/>
      <c r="CL6" s="12"/>
      <c r="CM6" s="12"/>
      <c r="CN6" s="12"/>
      <c r="CO6" s="12"/>
      <c r="CP6" s="13"/>
      <c r="CQ6" s="6"/>
      <c r="CR6" s="10"/>
      <c r="CS6" s="16"/>
      <c r="CT6" s="12"/>
      <c r="CU6" s="12"/>
      <c r="CV6" s="12"/>
      <c r="CW6" s="12"/>
      <c r="CX6" s="12"/>
      <c r="CY6" s="13"/>
      <c r="CZ6" s="6"/>
      <c r="DA6" s="9"/>
    </row>
    <row r="7" spans="1:105" ht="15" thickBot="1" x14ac:dyDescent="0.35">
      <c r="A7" s="1083"/>
      <c r="B7" s="2" t="s">
        <v>157</v>
      </c>
      <c r="C7" s="4" t="s">
        <v>22</v>
      </c>
      <c r="D7" s="97">
        <f>SUM(G7,P7,Y7,AH7,AQ7,AZ7,BI7,BR7,CA7,CJ7,CS7)</f>
        <v>641</v>
      </c>
      <c r="E7" s="96">
        <f t="shared" ref="E7:E14" si="1">SUM(J7,S7,AB7,AK7,AT7,BC7,BL7,BU7,CD7,CM7,CV7)</f>
        <v>271.64999999999998</v>
      </c>
      <c r="F7" s="288">
        <f t="shared" si="0"/>
        <v>314</v>
      </c>
      <c r="G7" s="291">
        <v>130</v>
      </c>
      <c r="H7" s="23"/>
      <c r="I7" s="23"/>
      <c r="J7" s="23">
        <v>54</v>
      </c>
      <c r="K7" s="23"/>
      <c r="L7" s="23"/>
      <c r="M7" s="294">
        <v>50</v>
      </c>
      <c r="N7" s="6"/>
      <c r="O7" s="10"/>
      <c r="P7" s="323">
        <v>191</v>
      </c>
      <c r="Q7" s="41"/>
      <c r="R7" s="41"/>
      <c r="S7" s="41">
        <v>104.45</v>
      </c>
      <c r="T7" s="41"/>
      <c r="U7" s="41"/>
      <c r="V7" s="42">
        <v>80</v>
      </c>
      <c r="W7" s="11"/>
      <c r="X7" s="21"/>
      <c r="Y7" s="43">
        <v>199</v>
      </c>
      <c r="Z7" s="44"/>
      <c r="AA7" s="44"/>
      <c r="AB7" s="44">
        <v>77</v>
      </c>
      <c r="AC7" s="44"/>
      <c r="AD7" s="44"/>
      <c r="AE7" s="45">
        <v>96</v>
      </c>
      <c r="AF7" s="11"/>
      <c r="AG7" s="21"/>
      <c r="AH7" s="46">
        <v>121</v>
      </c>
      <c r="AI7" s="47"/>
      <c r="AJ7" s="47"/>
      <c r="AK7" s="47">
        <v>36.200000000000003</v>
      </c>
      <c r="AL7" s="47"/>
      <c r="AM7" s="47"/>
      <c r="AN7" s="107">
        <v>88</v>
      </c>
      <c r="AO7" s="85"/>
      <c r="AP7" s="58"/>
      <c r="AQ7" s="37"/>
      <c r="AR7" s="29"/>
      <c r="AS7" s="29"/>
      <c r="AT7" s="29"/>
      <c r="AU7" s="29"/>
      <c r="AV7" s="29"/>
      <c r="AW7" s="29"/>
      <c r="AX7" s="9"/>
      <c r="AY7" s="58"/>
      <c r="AZ7" s="31"/>
      <c r="BA7" s="30"/>
      <c r="BB7" s="30"/>
      <c r="BC7" s="33"/>
      <c r="BD7" s="33"/>
      <c r="BE7" s="33"/>
      <c r="BF7" s="33"/>
      <c r="BG7" s="9"/>
      <c r="BH7" s="85"/>
      <c r="BI7" s="8"/>
      <c r="BJ7" s="5"/>
      <c r="BK7" s="5"/>
      <c r="BL7" s="5"/>
      <c r="BM7" s="5"/>
      <c r="BN7" s="5"/>
      <c r="BO7" s="9"/>
      <c r="BP7" s="6"/>
      <c r="BQ7" s="9"/>
      <c r="BR7" s="6"/>
      <c r="BS7" s="5"/>
      <c r="BT7" s="5"/>
      <c r="BU7" s="5"/>
      <c r="BV7" s="5"/>
      <c r="BW7" s="5"/>
      <c r="BX7" s="9"/>
      <c r="BY7" s="6"/>
      <c r="BZ7" s="10"/>
      <c r="CA7" s="8"/>
      <c r="CB7" s="5"/>
      <c r="CC7" s="5"/>
      <c r="CD7" s="5"/>
      <c r="CE7" s="5"/>
      <c r="CF7" s="5"/>
      <c r="CG7" s="9"/>
      <c r="CH7" s="6"/>
      <c r="CI7" s="10"/>
      <c r="CJ7" s="8"/>
      <c r="CK7" s="5"/>
      <c r="CL7" s="5"/>
      <c r="CM7" s="5"/>
      <c r="CN7" s="5"/>
      <c r="CO7" s="5"/>
      <c r="CP7" s="9"/>
      <c r="CQ7" s="6"/>
      <c r="CR7" s="10"/>
      <c r="CS7" s="8"/>
      <c r="CT7" s="5"/>
      <c r="CU7" s="5"/>
      <c r="CV7" s="5"/>
      <c r="CW7" s="5"/>
      <c r="CX7" s="5"/>
      <c r="CY7" s="9"/>
      <c r="CZ7" s="6"/>
      <c r="DA7" s="9"/>
    </row>
    <row r="8" spans="1:105" ht="14.4" customHeight="1" x14ac:dyDescent="0.3">
      <c r="A8" s="1083"/>
      <c r="B8" s="2" t="s">
        <v>28</v>
      </c>
      <c r="C8" s="4" t="s">
        <v>22</v>
      </c>
      <c r="D8" s="97">
        <f t="shared" ref="D8:D13" si="2">SUM(G8,P8,Y8,AH8,AQ8,AZ8,BI8,BR8,CA8,CJ8,CS8)</f>
        <v>5622</v>
      </c>
      <c r="E8" s="96">
        <f>SUM(J8,S8,AB8,AK8,AT8,BC8,BL8,BU8,CD8,CM8,CV8)</f>
        <v>1035</v>
      </c>
      <c r="F8" s="288">
        <f t="shared" si="0"/>
        <v>1739</v>
      </c>
      <c r="G8" s="291">
        <v>1087</v>
      </c>
      <c r="H8" s="23"/>
      <c r="I8" s="23"/>
      <c r="J8" s="23">
        <v>429</v>
      </c>
      <c r="K8" s="23"/>
      <c r="L8" s="23"/>
      <c r="M8" s="292">
        <v>739</v>
      </c>
      <c r="N8" s="6">
        <v>752</v>
      </c>
      <c r="O8" s="10"/>
      <c r="P8" s="95">
        <v>2300</v>
      </c>
      <c r="Q8" s="53"/>
      <c r="R8" s="53"/>
      <c r="S8" s="53"/>
      <c r="T8" s="53"/>
      <c r="U8" s="53"/>
      <c r="V8" s="54"/>
      <c r="W8" s="6"/>
      <c r="X8" s="10"/>
      <c r="Y8" s="55">
        <v>2235</v>
      </c>
      <c r="Z8" s="56"/>
      <c r="AA8" s="56"/>
      <c r="AB8" s="56">
        <v>606</v>
      </c>
      <c r="AC8" s="56"/>
      <c r="AD8" s="56"/>
      <c r="AE8" s="57">
        <v>1000</v>
      </c>
      <c r="AF8" s="6"/>
      <c r="AG8" s="10"/>
      <c r="AH8" s="46"/>
      <c r="AI8" s="47"/>
      <c r="AJ8" s="47"/>
      <c r="AK8" s="47"/>
      <c r="AL8" s="47"/>
      <c r="AM8" s="47"/>
      <c r="AN8" s="107"/>
      <c r="AO8" s="85"/>
      <c r="AP8" s="58"/>
      <c r="AQ8" s="37"/>
      <c r="AR8" s="29"/>
      <c r="AS8" s="29"/>
      <c r="AT8" s="29"/>
      <c r="AU8" s="29"/>
      <c r="AV8" s="29"/>
      <c r="AW8" s="29"/>
      <c r="AX8" s="9"/>
      <c r="AY8" s="58"/>
      <c r="AZ8" s="31"/>
      <c r="BA8" s="30"/>
      <c r="BB8" s="30"/>
      <c r="BC8" s="33"/>
      <c r="BD8" s="33"/>
      <c r="BE8" s="33"/>
      <c r="BF8" s="33"/>
      <c r="BG8" s="9"/>
      <c r="BH8" s="85"/>
      <c r="BI8" s="8"/>
      <c r="BJ8" s="5"/>
      <c r="BK8" s="5"/>
      <c r="BL8" s="5"/>
      <c r="BM8" s="5"/>
      <c r="BN8" s="5"/>
      <c r="BO8" s="9"/>
      <c r="BP8" s="6"/>
      <c r="BQ8" s="9"/>
      <c r="BR8" s="6"/>
      <c r="BS8" s="5"/>
      <c r="BT8" s="5"/>
      <c r="BU8" s="5"/>
      <c r="BV8" s="5"/>
      <c r="BW8" s="5"/>
      <c r="BX8" s="9"/>
      <c r="BY8" s="6"/>
      <c r="BZ8" s="10"/>
      <c r="CA8" s="8"/>
      <c r="CB8" s="5"/>
      <c r="CC8" s="5"/>
      <c r="CD8" s="5"/>
      <c r="CE8" s="5"/>
      <c r="CF8" s="5"/>
      <c r="CG8" s="9"/>
      <c r="CH8" s="6"/>
      <c r="CI8" s="10"/>
      <c r="CJ8" s="8"/>
      <c r="CK8" s="5"/>
      <c r="CL8" s="5"/>
      <c r="CM8" s="5"/>
      <c r="CN8" s="5"/>
      <c r="CO8" s="5"/>
      <c r="CP8" s="9"/>
      <c r="CQ8" s="6"/>
      <c r="CR8" s="10"/>
      <c r="CS8" s="8"/>
      <c r="CT8" s="5"/>
      <c r="CU8" s="5"/>
      <c r="CV8" s="5"/>
      <c r="CW8" s="5"/>
      <c r="CX8" s="5"/>
      <c r="CY8" s="9"/>
      <c r="CZ8" s="6"/>
      <c r="DA8" s="9"/>
    </row>
    <row r="9" spans="1:105" x14ac:dyDescent="0.3">
      <c r="A9" s="1083"/>
      <c r="B9" s="2" t="s">
        <v>29</v>
      </c>
      <c r="C9" s="4" t="s">
        <v>22</v>
      </c>
      <c r="D9" s="97">
        <f t="shared" si="2"/>
        <v>9660</v>
      </c>
      <c r="E9" s="96">
        <f>SUM(J9,S9,AB9,AK9,AT9,BC9,BL9,BU9,CD9,CM9,CV9)</f>
        <v>2401</v>
      </c>
      <c r="F9" s="288">
        <f t="shared" si="0"/>
        <v>3729</v>
      </c>
      <c r="G9" s="291">
        <v>2614</v>
      </c>
      <c r="H9" s="23"/>
      <c r="I9" s="23"/>
      <c r="J9" s="23">
        <v>631</v>
      </c>
      <c r="K9" s="23"/>
      <c r="L9" s="23"/>
      <c r="M9" s="294">
        <v>1099</v>
      </c>
      <c r="N9" s="6">
        <v>874</v>
      </c>
      <c r="O9" s="10"/>
      <c r="P9" s="72">
        <v>4120</v>
      </c>
      <c r="Q9" s="24"/>
      <c r="R9" s="24"/>
      <c r="S9" s="24">
        <v>1070</v>
      </c>
      <c r="T9" s="24"/>
      <c r="U9" s="24"/>
      <c r="V9" s="25">
        <v>1200</v>
      </c>
      <c r="W9" s="6"/>
      <c r="X9" s="10"/>
      <c r="Y9" s="43">
        <v>2926</v>
      </c>
      <c r="Z9" s="26"/>
      <c r="AA9" s="26"/>
      <c r="AB9" s="26">
        <v>700</v>
      </c>
      <c r="AC9" s="26"/>
      <c r="AD9" s="26"/>
      <c r="AE9" s="27">
        <v>1430</v>
      </c>
      <c r="AF9" s="6"/>
      <c r="AG9" s="10"/>
      <c r="AH9" s="46"/>
      <c r="AI9" s="47"/>
      <c r="AJ9" s="47"/>
      <c r="AK9" s="47"/>
      <c r="AL9" s="47"/>
      <c r="AM9" s="47"/>
      <c r="AN9" s="107"/>
      <c r="AO9" s="85"/>
      <c r="AP9" s="58"/>
      <c r="AQ9" s="37"/>
      <c r="AR9" s="29"/>
      <c r="AS9" s="29"/>
      <c r="AT9" s="29"/>
      <c r="AU9" s="29"/>
      <c r="AV9" s="29"/>
      <c r="AW9" s="29"/>
      <c r="AX9" s="9"/>
      <c r="AY9" s="58"/>
      <c r="AZ9" s="31"/>
      <c r="BA9" s="30"/>
      <c r="BB9" s="30"/>
      <c r="BC9" s="33"/>
      <c r="BD9" s="33"/>
      <c r="BE9" s="33"/>
      <c r="BF9" s="33"/>
      <c r="BG9" s="9"/>
      <c r="BH9" s="85"/>
      <c r="BI9" s="8"/>
      <c r="BJ9" s="5"/>
      <c r="BK9" s="5"/>
      <c r="BL9" s="5"/>
      <c r="BM9" s="5"/>
      <c r="BN9" s="5"/>
      <c r="BO9" s="9"/>
      <c r="BP9" s="6"/>
      <c r="BQ9" s="9"/>
      <c r="BR9" s="6"/>
      <c r="BS9" s="5"/>
      <c r="BT9" s="5"/>
      <c r="BU9" s="5"/>
      <c r="BV9" s="5"/>
      <c r="BW9" s="5"/>
      <c r="BX9" s="9"/>
      <c r="BY9" s="6"/>
      <c r="BZ9" s="10"/>
      <c r="CA9" s="8"/>
      <c r="CB9" s="5"/>
      <c r="CC9" s="5"/>
      <c r="CD9" s="5"/>
      <c r="CE9" s="5"/>
      <c r="CF9" s="5"/>
      <c r="CG9" s="9"/>
      <c r="CH9" s="6"/>
      <c r="CI9" s="10"/>
      <c r="CJ9" s="8"/>
      <c r="CK9" s="5"/>
      <c r="CL9" s="5"/>
      <c r="CM9" s="5"/>
      <c r="CN9" s="5"/>
      <c r="CO9" s="5"/>
      <c r="CP9" s="9"/>
      <c r="CQ9" s="6"/>
      <c r="CR9" s="10"/>
      <c r="CS9" s="8"/>
      <c r="CT9" s="5"/>
      <c r="CU9" s="5"/>
      <c r="CV9" s="5"/>
      <c r="CW9" s="5"/>
      <c r="CX9" s="5"/>
      <c r="CY9" s="9"/>
      <c r="CZ9" s="6"/>
      <c r="DA9" s="9"/>
    </row>
    <row r="10" spans="1:105" x14ac:dyDescent="0.3">
      <c r="A10" s="1083"/>
      <c r="B10" s="2" t="s">
        <v>30</v>
      </c>
      <c r="C10" s="7" t="s">
        <v>22</v>
      </c>
      <c r="D10" s="97">
        <f>SUM(G10,P10,Y10,AH10,AQ10,AZ10,BI10,BR10,CA10,CJ10,CS10)</f>
        <v>8997</v>
      </c>
      <c r="E10" s="96">
        <f t="shared" si="1"/>
        <v>5658.060606060606</v>
      </c>
      <c r="F10" s="288">
        <f>SUM(M10,V10,AE10,AN10,AW10,BF10,BO10,BX10,CG10,CP10,CY10)</f>
        <v>10925</v>
      </c>
      <c r="G10" s="293">
        <v>1708</v>
      </c>
      <c r="H10" s="23"/>
      <c r="I10" s="23"/>
      <c r="J10" s="23">
        <v>252</v>
      </c>
      <c r="K10" s="23"/>
      <c r="L10" s="23"/>
      <c r="M10" s="292">
        <v>505</v>
      </c>
      <c r="N10" s="6"/>
      <c r="O10" s="10"/>
      <c r="P10" s="72">
        <v>1544</v>
      </c>
      <c r="Q10" s="24"/>
      <c r="R10" s="24"/>
      <c r="S10" s="24">
        <f>V10*1000/1650</f>
        <v>606.06060606060601</v>
      </c>
      <c r="T10" s="24"/>
      <c r="U10" s="24"/>
      <c r="V10" s="25">
        <v>1000</v>
      </c>
      <c r="W10" s="6"/>
      <c r="X10" s="10"/>
      <c r="Y10" s="43">
        <v>1525</v>
      </c>
      <c r="Z10" s="26"/>
      <c r="AA10" s="26"/>
      <c r="AB10" s="26">
        <f>AE10*1000/1650</f>
        <v>1951.5151515151515</v>
      </c>
      <c r="AC10" s="26"/>
      <c r="AD10" s="26"/>
      <c r="AE10" s="27">
        <v>3220</v>
      </c>
      <c r="AF10" s="6"/>
      <c r="AG10" s="10"/>
      <c r="AH10" s="46">
        <v>1557</v>
      </c>
      <c r="AI10" s="28"/>
      <c r="AJ10" s="28"/>
      <c r="AK10" s="47">
        <f>AN10*1000/1650</f>
        <v>1878.7878787878788</v>
      </c>
      <c r="AL10" s="47"/>
      <c r="AM10" s="47"/>
      <c r="AN10" s="47">
        <v>3100</v>
      </c>
      <c r="AO10" s="85"/>
      <c r="AP10" s="58"/>
      <c r="AQ10" s="37">
        <v>1508</v>
      </c>
      <c r="AR10" s="29"/>
      <c r="AS10" s="29"/>
      <c r="AT10" s="29">
        <f>AW10*1000/1650</f>
        <v>969.69696969696975</v>
      </c>
      <c r="AU10" s="29"/>
      <c r="AV10" s="29"/>
      <c r="AW10" s="29">
        <v>1600</v>
      </c>
      <c r="AX10" s="9"/>
      <c r="AY10" s="58"/>
      <c r="AZ10" s="31">
        <v>1155</v>
      </c>
      <c r="BA10" s="30"/>
      <c r="BB10" s="30"/>
      <c r="BC10" s="33"/>
      <c r="BD10" s="33"/>
      <c r="BE10" s="33"/>
      <c r="BF10" s="33">
        <v>1500</v>
      </c>
      <c r="BG10" s="9"/>
      <c r="BH10" s="85"/>
      <c r="BI10" s="8"/>
      <c r="BJ10" s="5"/>
      <c r="BK10" s="5"/>
      <c r="BL10" s="5"/>
      <c r="BM10" s="5"/>
      <c r="BN10" s="5"/>
      <c r="BO10" s="9"/>
      <c r="BP10" s="6"/>
      <c r="BQ10" s="9"/>
      <c r="BR10" s="6"/>
      <c r="BS10" s="5"/>
      <c r="BT10" s="5"/>
      <c r="BU10" s="5"/>
      <c r="BV10" s="5"/>
      <c r="BW10" s="5"/>
      <c r="BX10" s="9"/>
      <c r="BY10" s="6"/>
      <c r="BZ10" s="10"/>
      <c r="CA10" s="8"/>
      <c r="CB10" s="5"/>
      <c r="CC10" s="5"/>
      <c r="CD10" s="5"/>
      <c r="CE10" s="5"/>
      <c r="CF10" s="5"/>
      <c r="CG10" s="9"/>
      <c r="CH10" s="6"/>
      <c r="CI10" s="10"/>
      <c r="CJ10" s="8"/>
      <c r="CK10" s="5"/>
      <c r="CL10" s="5"/>
      <c r="CM10" s="5"/>
      <c r="CN10" s="5"/>
      <c r="CO10" s="5"/>
      <c r="CP10" s="9"/>
      <c r="CQ10" s="6"/>
      <c r="CR10" s="10"/>
      <c r="CS10" s="8"/>
      <c r="CT10" s="5"/>
      <c r="CU10" s="5"/>
      <c r="CV10" s="5"/>
      <c r="CW10" s="5"/>
      <c r="CX10" s="5"/>
      <c r="CY10" s="9"/>
      <c r="CZ10" s="6"/>
      <c r="DA10" s="9"/>
    </row>
    <row r="11" spans="1:105" s="48" customFormat="1" x14ac:dyDescent="0.3">
      <c r="A11" s="1083"/>
      <c r="B11" s="1084" t="s">
        <v>26</v>
      </c>
      <c r="C11" s="1085"/>
      <c r="D11" s="301">
        <f t="shared" si="2"/>
        <v>25714</v>
      </c>
      <c r="E11" s="302">
        <f t="shared" si="1"/>
        <v>9930.0006060606065</v>
      </c>
      <c r="F11" s="303">
        <f t="shared" si="0"/>
        <v>11559</v>
      </c>
      <c r="G11" s="304">
        <f t="shared" ref="G11:L11" si="3">SUM(G6:G10)</f>
        <v>5731</v>
      </c>
      <c r="H11" s="305">
        <f t="shared" si="3"/>
        <v>0</v>
      </c>
      <c r="I11" s="305">
        <f t="shared" si="3"/>
        <v>0</v>
      </c>
      <c r="J11" s="305">
        <f t="shared" si="3"/>
        <v>1548.6</v>
      </c>
      <c r="K11" s="305">
        <f t="shared" si="3"/>
        <v>0</v>
      </c>
      <c r="L11" s="305">
        <f t="shared" si="3"/>
        <v>0</v>
      </c>
      <c r="M11" s="306">
        <f>SUM(M6:O9)</f>
        <v>3855</v>
      </c>
      <c r="N11" s="307">
        <f t="shared" ref="N11:U11" si="4">SUM(N6:N10)</f>
        <v>1626</v>
      </c>
      <c r="O11" s="309">
        <f t="shared" si="4"/>
        <v>0</v>
      </c>
      <c r="P11" s="324">
        <f t="shared" si="4"/>
        <v>8354</v>
      </c>
      <c r="Q11" s="305">
        <f t="shared" si="4"/>
        <v>0</v>
      </c>
      <c r="R11" s="305">
        <f t="shared" si="4"/>
        <v>0</v>
      </c>
      <c r="S11" s="305">
        <f t="shared" si="4"/>
        <v>1882.9106060606059</v>
      </c>
      <c r="T11" s="305">
        <f t="shared" si="4"/>
        <v>0</v>
      </c>
      <c r="U11" s="305">
        <f t="shared" si="4"/>
        <v>0</v>
      </c>
      <c r="V11" s="308">
        <f>SUM(V6:X9)</f>
        <v>1465</v>
      </c>
      <c r="W11" s="307">
        <f t="shared" ref="W11:AD11" si="5">SUM(W6:W10)</f>
        <v>0</v>
      </c>
      <c r="X11" s="309">
        <f t="shared" si="5"/>
        <v>0</v>
      </c>
      <c r="Y11" s="310">
        <f t="shared" si="5"/>
        <v>7115</v>
      </c>
      <c r="Z11" s="305">
        <f t="shared" si="5"/>
        <v>0</v>
      </c>
      <c r="AA11" s="305">
        <f t="shared" si="5"/>
        <v>0</v>
      </c>
      <c r="AB11" s="305">
        <f t="shared" si="5"/>
        <v>3512.3051515151515</v>
      </c>
      <c r="AC11" s="305">
        <f t="shared" si="5"/>
        <v>0</v>
      </c>
      <c r="AD11" s="305">
        <f t="shared" si="5"/>
        <v>0</v>
      </c>
      <c r="AE11" s="308">
        <f>SUM(AE6:AG9)</f>
        <v>2866</v>
      </c>
      <c r="AF11" s="307">
        <f t="shared" ref="AF11:AM11" si="6">SUM(AF6:AF10)</f>
        <v>0</v>
      </c>
      <c r="AG11" s="309">
        <f t="shared" si="6"/>
        <v>0</v>
      </c>
      <c r="AH11" s="310">
        <f t="shared" si="6"/>
        <v>1851</v>
      </c>
      <c r="AI11" s="305">
        <f t="shared" si="6"/>
        <v>0</v>
      </c>
      <c r="AJ11" s="305">
        <f t="shared" si="6"/>
        <v>0</v>
      </c>
      <c r="AK11" s="305">
        <f t="shared" si="6"/>
        <v>2016.4878787878788</v>
      </c>
      <c r="AL11" s="305">
        <f t="shared" si="6"/>
        <v>0</v>
      </c>
      <c r="AM11" s="305">
        <f t="shared" si="6"/>
        <v>0</v>
      </c>
      <c r="AN11" s="308">
        <f>SUM(AN6:AN9)</f>
        <v>273</v>
      </c>
      <c r="AO11" s="311">
        <f t="shared" ref="AO11:AT11" si="7">SUM(AO6:AO10)</f>
        <v>0</v>
      </c>
      <c r="AP11" s="312">
        <f t="shared" si="7"/>
        <v>0</v>
      </c>
      <c r="AQ11" s="310">
        <f t="shared" si="7"/>
        <v>1508</v>
      </c>
      <c r="AR11" s="305">
        <f t="shared" si="7"/>
        <v>0</v>
      </c>
      <c r="AS11" s="305">
        <f t="shared" si="7"/>
        <v>0</v>
      </c>
      <c r="AT11" s="305">
        <f t="shared" si="7"/>
        <v>969.69696969696975</v>
      </c>
      <c r="AU11" s="305">
        <f t="shared" ref="AU11:BH11" si="8">SUM(AU6:AU10)</f>
        <v>0</v>
      </c>
      <c r="AV11" s="305">
        <f t="shared" si="8"/>
        <v>0</v>
      </c>
      <c r="AW11" s="305">
        <f t="shared" si="8"/>
        <v>1600</v>
      </c>
      <c r="AX11" s="308">
        <f t="shared" si="8"/>
        <v>0</v>
      </c>
      <c r="AY11" s="312">
        <f t="shared" si="8"/>
        <v>0</v>
      </c>
      <c r="AZ11" s="310">
        <f t="shared" si="8"/>
        <v>1155</v>
      </c>
      <c r="BA11" s="305">
        <f t="shared" si="8"/>
        <v>0</v>
      </c>
      <c r="BB11" s="305">
        <f t="shared" si="8"/>
        <v>0</v>
      </c>
      <c r="BC11" s="305">
        <f>SUM(BC6:BC10)</f>
        <v>0</v>
      </c>
      <c r="BD11" s="305">
        <f t="shared" si="8"/>
        <v>0</v>
      </c>
      <c r="BE11" s="305">
        <f t="shared" si="8"/>
        <v>0</v>
      </c>
      <c r="BF11" s="305">
        <f t="shared" si="8"/>
        <v>1500</v>
      </c>
      <c r="BG11" s="67">
        <f t="shared" si="8"/>
        <v>0</v>
      </c>
      <c r="BH11" s="105">
        <f t="shared" si="8"/>
        <v>0</v>
      </c>
      <c r="BI11" s="32"/>
      <c r="BJ11" s="33"/>
      <c r="BK11" s="33"/>
      <c r="BL11" s="33"/>
      <c r="BM11" s="33"/>
      <c r="BN11" s="33"/>
      <c r="BO11" s="34"/>
      <c r="BP11" s="35"/>
      <c r="BQ11" s="34"/>
      <c r="BR11" s="35"/>
      <c r="BS11" s="33"/>
      <c r="BT11" s="33"/>
      <c r="BU11" s="33"/>
      <c r="BV11" s="33"/>
      <c r="BW11" s="33"/>
      <c r="BX11" s="34"/>
      <c r="BY11" s="35"/>
      <c r="BZ11" s="36"/>
      <c r="CA11" s="32"/>
      <c r="CB11" s="33"/>
      <c r="CC11" s="33"/>
      <c r="CD11" s="33"/>
      <c r="CE11" s="33"/>
      <c r="CF11" s="33"/>
      <c r="CG11" s="34"/>
      <c r="CH11" s="35"/>
      <c r="CI11" s="36"/>
      <c r="CJ11" s="32"/>
      <c r="CK11" s="33"/>
      <c r="CL11" s="33"/>
      <c r="CM11" s="33"/>
      <c r="CN11" s="33"/>
      <c r="CO11" s="33"/>
      <c r="CP11" s="34"/>
      <c r="CQ11" s="35"/>
      <c r="CR11" s="36"/>
      <c r="CS11" s="32"/>
      <c r="CT11" s="33"/>
      <c r="CU11" s="33"/>
      <c r="CV11" s="33"/>
      <c r="CW11" s="33"/>
      <c r="CX11" s="33"/>
      <c r="CY11" s="34"/>
      <c r="CZ11" s="35"/>
      <c r="DA11" s="34"/>
    </row>
    <row r="12" spans="1:105" x14ac:dyDescent="0.3">
      <c r="A12" s="1083"/>
      <c r="B12" s="40" t="s">
        <v>31</v>
      </c>
      <c r="C12" s="62" t="s">
        <v>23</v>
      </c>
      <c r="D12" s="97">
        <f t="shared" si="2"/>
        <v>2189</v>
      </c>
      <c r="E12" s="96">
        <f t="shared" si="1"/>
        <v>1044</v>
      </c>
      <c r="F12" s="288">
        <f t="shared" si="0"/>
        <v>2088</v>
      </c>
      <c r="G12" s="291">
        <v>2189</v>
      </c>
      <c r="H12" s="38"/>
      <c r="I12" s="38"/>
      <c r="J12" s="23">
        <v>1044</v>
      </c>
      <c r="K12" s="23"/>
      <c r="L12" s="23"/>
      <c r="M12" s="292">
        <v>2088</v>
      </c>
      <c r="N12" s="6"/>
      <c r="O12" s="10"/>
      <c r="P12" s="72"/>
      <c r="Q12" s="5"/>
      <c r="R12" s="5"/>
      <c r="S12" s="24"/>
      <c r="T12" s="24"/>
      <c r="U12" s="24"/>
      <c r="V12" s="25"/>
      <c r="W12" s="6"/>
      <c r="X12" s="10"/>
      <c r="Y12" s="43"/>
      <c r="Z12" s="5"/>
      <c r="AA12" s="5"/>
      <c r="AB12" s="26"/>
      <c r="AC12" s="26"/>
      <c r="AD12" s="26"/>
      <c r="AE12" s="27"/>
      <c r="AF12" s="6"/>
      <c r="AG12" s="10"/>
      <c r="AH12" s="46"/>
      <c r="AI12" s="5"/>
      <c r="AJ12" s="5"/>
      <c r="AK12" s="47"/>
      <c r="AL12" s="47"/>
      <c r="AM12" s="47"/>
      <c r="AN12" s="107"/>
      <c r="AO12" s="85"/>
      <c r="AP12" s="58"/>
      <c r="AQ12" s="37"/>
      <c r="AR12" s="29"/>
      <c r="AS12" s="29"/>
      <c r="AT12" s="29"/>
      <c r="AU12" s="29"/>
      <c r="AV12" s="29"/>
      <c r="AW12" s="29"/>
      <c r="AX12" s="9"/>
      <c r="AY12" s="58"/>
      <c r="AZ12" s="31"/>
      <c r="BA12" s="30"/>
      <c r="BB12" s="30"/>
      <c r="BC12" s="33"/>
      <c r="BD12" s="33"/>
      <c r="BE12" s="33"/>
      <c r="BF12" s="33"/>
      <c r="BG12" s="9"/>
      <c r="BH12" s="85"/>
      <c r="BI12" s="8"/>
      <c r="BJ12" s="5"/>
      <c r="BK12" s="5"/>
      <c r="BL12" s="5"/>
      <c r="BM12" s="5"/>
      <c r="BN12" s="5"/>
      <c r="BO12" s="9"/>
      <c r="BP12" s="6"/>
      <c r="BQ12" s="9"/>
      <c r="BR12" s="6"/>
      <c r="BS12" s="5"/>
      <c r="BT12" s="5"/>
      <c r="BU12" s="5"/>
      <c r="BV12" s="5"/>
      <c r="BW12" s="5"/>
      <c r="BX12" s="9"/>
      <c r="BY12" s="6"/>
      <c r="BZ12" s="10"/>
      <c r="CA12" s="8"/>
      <c r="CB12" s="5"/>
      <c r="CC12" s="5"/>
      <c r="CD12" s="5"/>
      <c r="CE12" s="5"/>
      <c r="CF12" s="5"/>
      <c r="CG12" s="9"/>
      <c r="CH12" s="6"/>
      <c r="CI12" s="10"/>
      <c r="CJ12" s="8"/>
      <c r="CK12" s="5"/>
      <c r="CL12" s="5"/>
      <c r="CM12" s="5"/>
      <c r="CN12" s="5"/>
      <c r="CO12" s="5"/>
      <c r="CP12" s="9"/>
      <c r="CQ12" s="6"/>
      <c r="CR12" s="10"/>
      <c r="CS12" s="8"/>
      <c r="CT12" s="5"/>
      <c r="CU12" s="5"/>
      <c r="CV12" s="5"/>
      <c r="CW12" s="5"/>
      <c r="CX12" s="5"/>
      <c r="CY12" s="9"/>
      <c r="CZ12" s="6"/>
      <c r="DA12" s="9"/>
    </row>
    <row r="13" spans="1:105" s="48" customFormat="1" x14ac:dyDescent="0.3">
      <c r="A13" s="1083"/>
      <c r="B13" s="1084" t="s">
        <v>32</v>
      </c>
      <c r="C13" s="1085"/>
      <c r="D13" s="301">
        <f t="shared" si="2"/>
        <v>2189</v>
      </c>
      <c r="E13" s="302">
        <f t="shared" si="1"/>
        <v>1044</v>
      </c>
      <c r="F13" s="303">
        <f t="shared" si="0"/>
        <v>2088</v>
      </c>
      <c r="G13" s="313">
        <f t="shared" ref="G13:AL13" si="9">SUM(G12)</f>
        <v>2189</v>
      </c>
      <c r="H13" s="314">
        <f t="shared" si="9"/>
        <v>0</v>
      </c>
      <c r="I13" s="314">
        <f t="shared" si="9"/>
        <v>0</v>
      </c>
      <c r="J13" s="314">
        <f t="shared" si="9"/>
        <v>1044</v>
      </c>
      <c r="K13" s="314">
        <f t="shared" si="9"/>
        <v>0</v>
      </c>
      <c r="L13" s="314">
        <f t="shared" si="9"/>
        <v>0</v>
      </c>
      <c r="M13" s="315">
        <f t="shared" si="9"/>
        <v>2088</v>
      </c>
      <c r="N13" s="316">
        <f t="shared" si="9"/>
        <v>0</v>
      </c>
      <c r="O13" s="318">
        <f t="shared" si="9"/>
        <v>0</v>
      </c>
      <c r="P13" s="319">
        <f t="shared" si="9"/>
        <v>0</v>
      </c>
      <c r="Q13" s="314">
        <f t="shared" si="9"/>
        <v>0</v>
      </c>
      <c r="R13" s="314">
        <f t="shared" si="9"/>
        <v>0</v>
      </c>
      <c r="S13" s="314">
        <f t="shared" si="9"/>
        <v>0</v>
      </c>
      <c r="T13" s="314">
        <f t="shared" si="9"/>
        <v>0</v>
      </c>
      <c r="U13" s="314">
        <f t="shared" si="9"/>
        <v>0</v>
      </c>
      <c r="V13" s="317">
        <f t="shared" si="9"/>
        <v>0</v>
      </c>
      <c r="W13" s="316">
        <f t="shared" si="9"/>
        <v>0</v>
      </c>
      <c r="X13" s="318">
        <f t="shared" si="9"/>
        <v>0</v>
      </c>
      <c r="Y13" s="319">
        <f t="shared" si="9"/>
        <v>0</v>
      </c>
      <c r="Z13" s="314">
        <f t="shared" si="9"/>
        <v>0</v>
      </c>
      <c r="AA13" s="314">
        <f t="shared" si="9"/>
        <v>0</v>
      </c>
      <c r="AB13" s="314">
        <f t="shared" si="9"/>
        <v>0</v>
      </c>
      <c r="AC13" s="314">
        <f t="shared" si="9"/>
        <v>0</v>
      </c>
      <c r="AD13" s="314">
        <f t="shared" si="9"/>
        <v>0</v>
      </c>
      <c r="AE13" s="317">
        <f t="shared" si="9"/>
        <v>0</v>
      </c>
      <c r="AF13" s="316">
        <f t="shared" si="9"/>
        <v>0</v>
      </c>
      <c r="AG13" s="318">
        <f t="shared" si="9"/>
        <v>0</v>
      </c>
      <c r="AH13" s="319">
        <f t="shared" si="9"/>
        <v>0</v>
      </c>
      <c r="AI13" s="314">
        <f t="shared" si="9"/>
        <v>0</v>
      </c>
      <c r="AJ13" s="314">
        <f t="shared" si="9"/>
        <v>0</v>
      </c>
      <c r="AK13" s="314">
        <f t="shared" si="9"/>
        <v>0</v>
      </c>
      <c r="AL13" s="314">
        <f t="shared" si="9"/>
        <v>0</v>
      </c>
      <c r="AM13" s="314">
        <f t="shared" ref="AM13:BG13" si="10">SUM(AM12)</f>
        <v>0</v>
      </c>
      <c r="AN13" s="317">
        <f t="shared" si="10"/>
        <v>0</v>
      </c>
      <c r="AO13" s="320">
        <f t="shared" si="10"/>
        <v>0</v>
      </c>
      <c r="AP13" s="318">
        <f t="shared" si="10"/>
        <v>0</v>
      </c>
      <c r="AQ13" s="319">
        <f t="shared" si="10"/>
        <v>0</v>
      </c>
      <c r="AR13" s="314">
        <f t="shared" si="10"/>
        <v>0</v>
      </c>
      <c r="AS13" s="314">
        <f t="shared" si="10"/>
        <v>0</v>
      </c>
      <c r="AT13" s="314">
        <f t="shared" si="10"/>
        <v>0</v>
      </c>
      <c r="AU13" s="314">
        <f t="shared" si="10"/>
        <v>0</v>
      </c>
      <c r="AV13" s="314">
        <f t="shared" si="10"/>
        <v>0</v>
      </c>
      <c r="AW13" s="314">
        <f t="shared" si="10"/>
        <v>0</v>
      </c>
      <c r="AX13" s="317">
        <f t="shared" si="10"/>
        <v>0</v>
      </c>
      <c r="AY13" s="318">
        <f t="shared" si="10"/>
        <v>0</v>
      </c>
      <c r="AZ13" s="319">
        <f t="shared" si="10"/>
        <v>0</v>
      </c>
      <c r="BA13" s="314">
        <f t="shared" si="10"/>
        <v>0</v>
      </c>
      <c r="BB13" s="314">
        <f t="shared" si="10"/>
        <v>0</v>
      </c>
      <c r="BC13" s="314">
        <f t="shared" si="10"/>
        <v>0</v>
      </c>
      <c r="BD13" s="314">
        <f t="shared" si="10"/>
        <v>0</v>
      </c>
      <c r="BE13" s="314">
        <f t="shared" si="10"/>
        <v>0</v>
      </c>
      <c r="BF13" s="314">
        <f t="shared" si="10"/>
        <v>0</v>
      </c>
      <c r="BG13" s="68">
        <f t="shared" si="10"/>
        <v>0</v>
      </c>
      <c r="BH13" s="94"/>
      <c r="BI13" s="32"/>
      <c r="BJ13" s="33"/>
      <c r="BK13" s="33"/>
      <c r="BL13" s="33"/>
      <c r="BM13" s="33"/>
      <c r="BN13" s="33"/>
      <c r="BO13" s="34"/>
      <c r="BP13" s="35"/>
      <c r="BQ13" s="34"/>
      <c r="BR13" s="35"/>
      <c r="BS13" s="33"/>
      <c r="BT13" s="33"/>
      <c r="BU13" s="33"/>
      <c r="BV13" s="33"/>
      <c r="BW13" s="33"/>
      <c r="BX13" s="34"/>
      <c r="BY13" s="35"/>
      <c r="BZ13" s="36"/>
      <c r="CA13" s="32"/>
      <c r="CB13" s="33"/>
      <c r="CC13" s="33"/>
      <c r="CD13" s="33"/>
      <c r="CE13" s="33"/>
      <c r="CF13" s="33"/>
      <c r="CG13" s="34"/>
      <c r="CH13" s="35"/>
      <c r="CI13" s="36"/>
      <c r="CJ13" s="32"/>
      <c r="CK13" s="33"/>
      <c r="CL13" s="33"/>
      <c r="CM13" s="33"/>
      <c r="CN13" s="33"/>
      <c r="CO13" s="33"/>
      <c r="CP13" s="34"/>
      <c r="CQ13" s="35"/>
      <c r="CR13" s="36"/>
      <c r="CS13" s="32"/>
      <c r="CT13" s="33"/>
      <c r="CU13" s="33"/>
      <c r="CV13" s="33"/>
      <c r="CW13" s="33"/>
      <c r="CX13" s="33"/>
      <c r="CY13" s="34"/>
      <c r="CZ13" s="35"/>
      <c r="DA13" s="34"/>
    </row>
    <row r="14" spans="1:105" s="50" customFormat="1" ht="13.95" customHeight="1" thickBot="1" x14ac:dyDescent="0.35">
      <c r="A14" s="1080" t="s">
        <v>25</v>
      </c>
      <c r="B14" s="1081"/>
      <c r="C14" s="1082"/>
      <c r="D14" s="330">
        <f>SUM(G14,P14,Y14,AH14,AQ14,AZ14,BI14,BR14,CA14,CJ14,CS14)</f>
        <v>27903</v>
      </c>
      <c r="E14" s="331">
        <f t="shared" si="1"/>
        <v>10974.000606060607</v>
      </c>
      <c r="F14" s="332">
        <f t="shared" si="0"/>
        <v>13647</v>
      </c>
      <c r="G14" s="333">
        <f>SUM(G11,G13)</f>
        <v>7920</v>
      </c>
      <c r="H14" s="334" t="e">
        <f>SUM(H11,H13,#REF!)</f>
        <v>#REF!</v>
      </c>
      <c r="I14" s="334" t="e">
        <f>SUM(I11,I13,#REF!)</f>
        <v>#REF!</v>
      </c>
      <c r="J14" s="334">
        <f>SUM(J11,J13)</f>
        <v>2592.6</v>
      </c>
      <c r="K14" s="334" t="e">
        <f>SUM(K11,K13,#REF!)</f>
        <v>#REF!</v>
      </c>
      <c r="L14" s="334" t="e">
        <f>SUM(L11,L13,#REF!)</f>
        <v>#REF!</v>
      </c>
      <c r="M14" s="335">
        <f>SUM(M11,M13)</f>
        <v>5943</v>
      </c>
      <c r="N14" s="334">
        <f>SUM(N13,N11)</f>
        <v>1626</v>
      </c>
      <c r="O14" s="336">
        <f>SUM(O13,O11)</f>
        <v>0</v>
      </c>
      <c r="P14" s="337">
        <f>SUM(P11,P13)</f>
        <v>8354</v>
      </c>
      <c r="Q14" s="338" t="e">
        <f>SUM(Q11,Q13,#REF!)</f>
        <v>#REF!</v>
      </c>
      <c r="R14" s="338" t="e">
        <f>SUM(R11,R13,#REF!)</f>
        <v>#REF!</v>
      </c>
      <c r="S14" s="338">
        <f>SUM(S11,S13)</f>
        <v>1882.9106060606059</v>
      </c>
      <c r="T14" s="338" t="e">
        <f>SUM(T11,T13,#REF!)</f>
        <v>#REF!</v>
      </c>
      <c r="U14" s="338" t="e">
        <f>SUM(U11,U13,#REF!)</f>
        <v>#REF!</v>
      </c>
      <c r="V14" s="339">
        <f>SUM(V11,V13)</f>
        <v>1465</v>
      </c>
      <c r="W14" s="338">
        <f>SUM(W13,W11)</f>
        <v>0</v>
      </c>
      <c r="X14" s="340">
        <f>SUM(X13,X11)</f>
        <v>0</v>
      </c>
      <c r="Y14" s="338">
        <f>SUM(Y11,Y13)</f>
        <v>7115</v>
      </c>
      <c r="Z14" s="338" t="e">
        <f>SUM(Z11,Z13,#REF!)</f>
        <v>#REF!</v>
      </c>
      <c r="AA14" s="338" t="e">
        <f>SUM(AA11,AA13,#REF!)</f>
        <v>#REF!</v>
      </c>
      <c r="AB14" s="338">
        <f>SUM(AB11,AB13)</f>
        <v>3512.3051515151515</v>
      </c>
      <c r="AC14" s="338" t="e">
        <f>SUM(AC11,AC13,#REF!)</f>
        <v>#REF!</v>
      </c>
      <c r="AD14" s="338" t="e">
        <f>SUM(AD11,AD13,#REF!)</f>
        <v>#REF!</v>
      </c>
      <c r="AE14" s="338">
        <f>SUM(AE11,AE13)</f>
        <v>2866</v>
      </c>
      <c r="AF14" s="338" t="e">
        <f>SUM(AF11,AF13,#REF!)</f>
        <v>#REF!</v>
      </c>
      <c r="AG14" s="341" t="e">
        <f>SUM(AG11,AG13,#REF!)</f>
        <v>#REF!</v>
      </c>
      <c r="AH14" s="337">
        <f>SUM(AH11,AH13)</f>
        <v>1851</v>
      </c>
      <c r="AI14" s="338" t="e">
        <f>SUM(AI11,AI13,#REF!)</f>
        <v>#REF!</v>
      </c>
      <c r="AJ14" s="338" t="e">
        <f>SUM(AJ11,AJ13,#REF!)</f>
        <v>#REF!</v>
      </c>
      <c r="AK14" s="338">
        <f>SUM(AK11,AK13)</f>
        <v>2016.4878787878788</v>
      </c>
      <c r="AL14" s="338" t="e">
        <f>SUM(AL11,AL13,#REF!)</f>
        <v>#REF!</v>
      </c>
      <c r="AM14" s="338" t="e">
        <f>SUM(AM11,AM13,#REF!)</f>
        <v>#REF!</v>
      </c>
      <c r="AN14" s="339">
        <f>SUM(AN11,AN13)</f>
        <v>273</v>
      </c>
      <c r="AO14" s="338" t="e">
        <f>SUM(AO11,AO13,#REF!)</f>
        <v>#REF!</v>
      </c>
      <c r="AP14" s="338" t="e">
        <f>SUM(AP11,AP13,#REF!)</f>
        <v>#REF!</v>
      </c>
      <c r="AQ14" s="338">
        <f>SUM(AQ11,AQ13)</f>
        <v>1508</v>
      </c>
      <c r="AR14" s="338" t="e">
        <f>SUM(AR11,AR13,#REF!)</f>
        <v>#REF!</v>
      </c>
      <c r="AS14" s="338" t="e">
        <f>SUM(AS11,AS13,#REF!)</f>
        <v>#REF!</v>
      </c>
      <c r="AT14" s="338">
        <f>SUM(AT11,AT13)</f>
        <v>969.69696969696975</v>
      </c>
      <c r="AU14" s="338" t="e">
        <f>SUM(AU11,AU13,#REF!)</f>
        <v>#REF!</v>
      </c>
      <c r="AV14" s="338" t="e">
        <f>SUM(AV11,AV13,#REF!)</f>
        <v>#REF!</v>
      </c>
      <c r="AW14" s="338">
        <f>SUM(AW11,AW13)</f>
        <v>1600</v>
      </c>
      <c r="AX14" s="342">
        <f t="shared" ref="AX14:BH14" si="11">SUM(AX13,AX11)</f>
        <v>0</v>
      </c>
      <c r="AY14" s="341">
        <f t="shared" si="11"/>
        <v>0</v>
      </c>
      <c r="AZ14" s="337">
        <f t="shared" si="11"/>
        <v>1155</v>
      </c>
      <c r="BA14" s="343">
        <f t="shared" si="11"/>
        <v>0</v>
      </c>
      <c r="BB14" s="343">
        <f t="shared" si="11"/>
        <v>0</v>
      </c>
      <c r="BC14" s="343">
        <f t="shared" si="11"/>
        <v>0</v>
      </c>
      <c r="BD14" s="343">
        <f t="shared" si="11"/>
        <v>0</v>
      </c>
      <c r="BE14" s="343">
        <f t="shared" si="11"/>
        <v>0</v>
      </c>
      <c r="BF14" s="343">
        <f t="shared" si="11"/>
        <v>1500</v>
      </c>
      <c r="BG14" s="61">
        <f t="shared" si="11"/>
        <v>0</v>
      </c>
      <c r="BH14" s="108">
        <f t="shared" si="11"/>
        <v>0</v>
      </c>
      <c r="BI14" s="51"/>
      <c r="BJ14" s="60"/>
      <c r="BK14" s="60"/>
      <c r="BL14" s="60"/>
      <c r="BM14" s="60"/>
      <c r="BN14" s="60"/>
      <c r="BO14" s="61"/>
      <c r="BP14" s="63"/>
      <c r="BQ14" s="61"/>
      <c r="BR14" s="92"/>
      <c r="BS14" s="64"/>
      <c r="BT14" s="64"/>
      <c r="BU14" s="64"/>
      <c r="BV14" s="64"/>
      <c r="BW14" s="64"/>
      <c r="BX14" s="65"/>
      <c r="BY14" s="39"/>
      <c r="BZ14" s="84"/>
      <c r="CA14" s="51"/>
      <c r="CB14" s="60"/>
      <c r="CC14" s="60"/>
      <c r="CD14" s="60"/>
      <c r="CE14" s="60"/>
      <c r="CF14" s="60"/>
      <c r="CG14" s="61"/>
      <c r="CH14" s="39"/>
      <c r="CI14" s="84"/>
      <c r="CJ14" s="51"/>
      <c r="CK14" s="60"/>
      <c r="CL14" s="60"/>
      <c r="CM14" s="60"/>
      <c r="CN14" s="60"/>
      <c r="CO14" s="60"/>
      <c r="CP14" s="61"/>
      <c r="CQ14" s="39"/>
      <c r="CR14" s="84"/>
      <c r="CS14" s="51"/>
      <c r="CT14" s="60"/>
      <c r="CU14" s="60"/>
      <c r="CV14" s="60"/>
      <c r="CW14" s="60"/>
      <c r="CX14" s="60"/>
      <c r="CY14" s="61"/>
      <c r="CZ14" s="52"/>
      <c r="DA14" s="49"/>
    </row>
    <row r="16" spans="1:105" x14ac:dyDescent="0.3">
      <c r="A16" s="295" t="s">
        <v>155</v>
      </c>
      <c r="B16" t="s">
        <v>153</v>
      </c>
    </row>
    <row r="17" spans="1:7" x14ac:dyDescent="0.3">
      <c r="A17"/>
    </row>
    <row r="18" spans="1:7" x14ac:dyDescent="0.3">
      <c r="A18"/>
      <c r="B18" t="s">
        <v>154</v>
      </c>
    </row>
    <row r="19" spans="1:7" x14ac:dyDescent="0.3">
      <c r="A19"/>
    </row>
    <row r="20" spans="1:7" x14ac:dyDescent="0.3">
      <c r="A20" s="345" t="s">
        <v>159</v>
      </c>
      <c r="B20" s="345" t="s">
        <v>160</v>
      </c>
      <c r="C20" s="345" t="s">
        <v>158</v>
      </c>
      <c r="D20" s="345" t="s">
        <v>3</v>
      </c>
      <c r="E20" s="345" t="s">
        <v>4</v>
      </c>
      <c r="F20" s="345" t="s">
        <v>5</v>
      </c>
      <c r="G20" s="345" t="s">
        <v>6</v>
      </c>
    </row>
    <row r="21" spans="1:7" ht="40.200000000000003" customHeight="1" x14ac:dyDescent="0.3">
      <c r="A21" s="344" t="s">
        <v>83</v>
      </c>
      <c r="B21" s="344" t="s">
        <v>52</v>
      </c>
      <c r="C21" s="82">
        <v>0</v>
      </c>
      <c r="D21" s="82">
        <v>0</v>
      </c>
      <c r="E21" s="82">
        <v>8</v>
      </c>
      <c r="F21" s="82">
        <v>8</v>
      </c>
      <c r="G21" s="82">
        <v>9</v>
      </c>
    </row>
    <row r="22" spans="1:7" x14ac:dyDescent="0.3">
      <c r="A22" s="344" t="s">
        <v>86</v>
      </c>
      <c r="B22" s="344" t="s">
        <v>68</v>
      </c>
      <c r="C22" s="82">
        <v>0</v>
      </c>
      <c r="D22" s="82">
        <v>23</v>
      </c>
      <c r="E22" s="82">
        <v>0</v>
      </c>
      <c r="F22" s="82">
        <v>0</v>
      </c>
      <c r="G22" s="82">
        <v>0</v>
      </c>
    </row>
    <row r="23" spans="1:7" ht="18" customHeight="1" x14ac:dyDescent="0.3">
      <c r="A23" s="344" t="s">
        <v>89</v>
      </c>
      <c r="B23" s="344" t="s">
        <v>68</v>
      </c>
      <c r="C23" s="82">
        <v>0</v>
      </c>
      <c r="D23" s="82">
        <v>60</v>
      </c>
      <c r="E23" s="82">
        <v>0</v>
      </c>
      <c r="F23" s="82">
        <v>0</v>
      </c>
      <c r="G23" s="82">
        <v>0</v>
      </c>
    </row>
    <row r="24" spans="1:7" x14ac:dyDescent="0.3">
      <c r="A24" s="344" t="s">
        <v>90</v>
      </c>
      <c r="B24" s="344" t="s">
        <v>68</v>
      </c>
      <c r="C24" s="82">
        <v>50</v>
      </c>
      <c r="D24" s="82">
        <v>64</v>
      </c>
      <c r="E24" s="82">
        <v>50</v>
      </c>
      <c r="F24" s="82">
        <v>50</v>
      </c>
      <c r="G24" s="82">
        <v>50</v>
      </c>
    </row>
    <row r="25" spans="1:7" ht="15" thickBot="1" x14ac:dyDescent="0.35">
      <c r="A25" s="344" t="s">
        <v>91</v>
      </c>
      <c r="B25" s="344" t="s">
        <v>68</v>
      </c>
      <c r="C25" s="350">
        <v>23.46</v>
      </c>
      <c r="D25" s="350">
        <v>35.6</v>
      </c>
      <c r="E25" s="350">
        <v>44.4</v>
      </c>
      <c r="F25" s="350">
        <v>119.79</v>
      </c>
      <c r="G25" s="350">
        <v>42.5</v>
      </c>
    </row>
    <row r="26" spans="1:7" ht="15" thickTop="1" x14ac:dyDescent="0.3">
      <c r="A26" s="1074" t="s">
        <v>161</v>
      </c>
      <c r="B26" s="1075"/>
      <c r="C26" s="349">
        <f>SUM(C21:C25)</f>
        <v>73.460000000000008</v>
      </c>
      <c r="D26" s="349">
        <f>SUM(D21:D25)</f>
        <v>182.6</v>
      </c>
      <c r="E26" s="349">
        <f>SUM(E21:E25)</f>
        <v>102.4</v>
      </c>
      <c r="F26" s="349">
        <f>SUM(F21:F25)</f>
        <v>177.79000000000002</v>
      </c>
      <c r="G26" s="349">
        <f>SUM(G21:G25)</f>
        <v>101.5</v>
      </c>
    </row>
    <row r="27" spans="1:7" x14ac:dyDescent="0.3">
      <c r="A27" s="346" t="s">
        <v>162</v>
      </c>
      <c r="B27" s="347" t="s">
        <v>160</v>
      </c>
      <c r="C27" s="1071"/>
      <c r="D27" s="1071"/>
      <c r="E27" s="1071"/>
      <c r="F27" s="1071"/>
      <c r="G27" s="1071"/>
    </row>
    <row r="28" spans="1:7" ht="26.4" customHeight="1" x14ac:dyDescent="0.3">
      <c r="A28" s="348" t="s">
        <v>72</v>
      </c>
      <c r="B28" s="348" t="s">
        <v>52</v>
      </c>
      <c r="C28" s="81">
        <v>0</v>
      </c>
      <c r="D28" s="81">
        <v>0</v>
      </c>
      <c r="E28" s="81">
        <v>12</v>
      </c>
      <c r="F28" s="81">
        <v>12</v>
      </c>
      <c r="G28" s="81">
        <v>0</v>
      </c>
    </row>
    <row r="29" spans="1:7" ht="28.95" customHeight="1" x14ac:dyDescent="0.3">
      <c r="A29" s="348" t="s">
        <v>67</v>
      </c>
      <c r="B29" s="348" t="s">
        <v>68</v>
      </c>
      <c r="C29" s="81">
        <v>0</v>
      </c>
      <c r="D29" s="81">
        <v>0</v>
      </c>
      <c r="E29" s="81">
        <v>11.45</v>
      </c>
      <c r="F29" s="81">
        <v>0</v>
      </c>
      <c r="G29" s="81">
        <v>26.2</v>
      </c>
    </row>
    <row r="30" spans="1:7" ht="27" customHeight="1" x14ac:dyDescent="0.3">
      <c r="A30" s="348" t="s">
        <v>63</v>
      </c>
      <c r="B30" s="348" t="s">
        <v>52</v>
      </c>
      <c r="C30" s="81">
        <v>0</v>
      </c>
      <c r="D30" s="81">
        <v>0</v>
      </c>
      <c r="E30" s="81">
        <v>10</v>
      </c>
      <c r="F30" s="81">
        <v>50</v>
      </c>
      <c r="G30" s="81">
        <v>10</v>
      </c>
    </row>
    <row r="31" spans="1:7" ht="15" customHeight="1" x14ac:dyDescent="0.3">
      <c r="A31" s="1079" t="s">
        <v>65</v>
      </c>
      <c r="B31" s="348" t="s">
        <v>52</v>
      </c>
      <c r="C31" s="81">
        <v>0</v>
      </c>
      <c r="D31" s="81">
        <v>34</v>
      </c>
      <c r="E31" s="81">
        <v>56</v>
      </c>
      <c r="F31" s="81">
        <v>0</v>
      </c>
      <c r="G31" s="81">
        <v>0</v>
      </c>
    </row>
    <row r="32" spans="1:7" ht="15" thickBot="1" x14ac:dyDescent="0.35">
      <c r="A32" s="1079"/>
      <c r="B32" s="348" t="s">
        <v>73</v>
      </c>
      <c r="C32" s="351">
        <v>0</v>
      </c>
      <c r="D32" s="351">
        <v>20</v>
      </c>
      <c r="E32" s="351">
        <v>15</v>
      </c>
      <c r="F32" s="351">
        <v>15</v>
      </c>
      <c r="G32" s="351">
        <v>0</v>
      </c>
    </row>
    <row r="33" spans="1:7" ht="15" thickTop="1" x14ac:dyDescent="0.3">
      <c r="A33" s="1072" t="s">
        <v>163</v>
      </c>
      <c r="B33" s="1073"/>
      <c r="C33" s="352">
        <f>SUM(C28:C32)</f>
        <v>0</v>
      </c>
      <c r="D33" s="352">
        <f>SUM(D28:D32)</f>
        <v>54</v>
      </c>
      <c r="E33" s="352">
        <f>SUM(E28:E32)</f>
        <v>104.45</v>
      </c>
      <c r="F33" s="352">
        <f>SUM(F28:F32)</f>
        <v>77</v>
      </c>
      <c r="G33" s="352">
        <f>SUM(G28:G32)</f>
        <v>36.200000000000003</v>
      </c>
    </row>
  </sheetData>
  <mergeCells count="55">
    <mergeCell ref="C27:G27"/>
    <mergeCell ref="A33:B33"/>
    <mergeCell ref="A26:B26"/>
    <mergeCell ref="G3:M3"/>
    <mergeCell ref="A31:A32"/>
    <mergeCell ref="A14:C14"/>
    <mergeCell ref="A6:A13"/>
    <mergeCell ref="B11:C11"/>
    <mergeCell ref="B13:C13"/>
    <mergeCell ref="D4:F4"/>
    <mergeCell ref="G4:M4"/>
    <mergeCell ref="G5:I5"/>
    <mergeCell ref="J5:L5"/>
    <mergeCell ref="M5:O5"/>
    <mergeCell ref="CS4:CY4"/>
    <mergeCell ref="AQ4:AW4"/>
    <mergeCell ref="AZ4:BF4"/>
    <mergeCell ref="BI4:BO4"/>
    <mergeCell ref="BR4:BX4"/>
    <mergeCell ref="CA4:CG4"/>
    <mergeCell ref="CJ4:CP4"/>
    <mergeCell ref="BX5:BZ5"/>
    <mergeCell ref="AQ5:AS5"/>
    <mergeCell ref="AT5:AV5"/>
    <mergeCell ref="AW5:AY5"/>
    <mergeCell ref="AZ5:BB5"/>
    <mergeCell ref="BC5:BE5"/>
    <mergeCell ref="BI5:BK5"/>
    <mergeCell ref="BL5:BN5"/>
    <mergeCell ref="BO5:BQ5"/>
    <mergeCell ref="BR5:BT5"/>
    <mergeCell ref="BU5:BW5"/>
    <mergeCell ref="CY5:DA5"/>
    <mergeCell ref="CA5:CC5"/>
    <mergeCell ref="CD5:CF5"/>
    <mergeCell ref="CG5:CI5"/>
    <mergeCell ref="CJ5:CL5"/>
    <mergeCell ref="CM5:CO5"/>
    <mergeCell ref="CP5:CR5"/>
    <mergeCell ref="CS5:CU5"/>
    <mergeCell ref="CV5:CX5"/>
    <mergeCell ref="P5:R5"/>
    <mergeCell ref="S5:U5"/>
    <mergeCell ref="V5:X5"/>
    <mergeCell ref="P3:BF3"/>
    <mergeCell ref="BF5:BH5"/>
    <mergeCell ref="Y5:AA5"/>
    <mergeCell ref="AB5:AD5"/>
    <mergeCell ref="AE5:AG5"/>
    <mergeCell ref="AH5:AJ5"/>
    <mergeCell ref="AK5:AM5"/>
    <mergeCell ref="AN5:AP5"/>
    <mergeCell ref="P4:V4"/>
    <mergeCell ref="Y4:AE4"/>
    <mergeCell ref="AH4:AN4"/>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49A81CF08C144DBC808C06D48003DE" ma:contentTypeVersion="10" ma:contentTypeDescription="Crée un document." ma:contentTypeScope="" ma:versionID="0ebb72ddff9d54dc6d1b7fe8fbd7984f">
  <xsd:schema xmlns:xsd="http://www.w3.org/2001/XMLSchema" xmlns:xs="http://www.w3.org/2001/XMLSchema" xmlns:p="http://schemas.microsoft.com/office/2006/metadata/properties" xmlns:ns2="57302874-0d44-48b9-8d3f-77d7f9a0be59" xmlns:ns3="36d28ddd-32c1-4a87-8e25-5fdd3e6c6cad" targetNamespace="http://schemas.microsoft.com/office/2006/metadata/properties" ma:root="true" ma:fieldsID="6eb8b545ee82789cb8f544d1e7d55348" ns2:_="" ns3:_="">
    <xsd:import namespace="57302874-0d44-48b9-8d3f-77d7f9a0be59"/>
    <xsd:import namespace="36d28ddd-32c1-4a87-8e25-5fdd3e6c6c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302874-0d44-48b9-8d3f-77d7f9a0be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8dcd2638-6837-459f-bd4d-567a514b2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d28ddd-32c1-4a87-8e25-5fdd3e6c6ca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c5ebeff-cdf6-4709-ac5e-9aa54d28fb0e}" ma:internalName="TaxCatchAll" ma:showField="CatchAllData" ma:web="36d28ddd-32c1-4a87-8e25-5fdd3e6c6c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6d28ddd-32c1-4a87-8e25-5fdd3e6c6cad" xsi:nil="true"/>
    <lcf76f155ced4ddcb4097134ff3c332f xmlns="57302874-0d44-48b9-8d3f-77d7f9a0be5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E3AC8D-B0D3-41F6-A044-1DEFE7B64020}"/>
</file>

<file path=customXml/itemProps2.xml><?xml version="1.0" encoding="utf-8"?>
<ds:datastoreItem xmlns:ds="http://schemas.openxmlformats.org/officeDocument/2006/customXml" ds:itemID="{3D3B99CA-6F90-4778-9E8B-BF64332D44C7}">
  <ds:schemaRefs>
    <ds:schemaRef ds:uri="http://purl.org/dc/terms/"/>
    <ds:schemaRef ds:uri="bb58dec1-6b32-4338-be85-35c0c1096662"/>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36d28ddd-32c1-4a87-8e25-5fdd3e6c6cad"/>
    <ds:schemaRef ds:uri="http://www.w3.org/XML/1998/namespace"/>
    <ds:schemaRef ds:uri="http://purl.org/dc/dcmitype/"/>
  </ds:schemaRefs>
</ds:datastoreItem>
</file>

<file path=customXml/itemProps3.xml><?xml version="1.0" encoding="utf-8"?>
<ds:datastoreItem xmlns:ds="http://schemas.openxmlformats.org/officeDocument/2006/customXml" ds:itemID="{737572AA-A230-496E-8D27-737D107C61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TA_reboisement_2019-2026</vt:lpstr>
      <vt:lpstr>Redition_PMO-PEV(M82-Hors-FECC)</vt:lpstr>
      <vt:lpstr>Reddition_PMO-PEV (24.4-FECC)</vt:lpstr>
      <vt:lpstr>Reddition_FEFEC</vt:lpstr>
      <vt:lpstr>Synthèse</vt:lpstr>
      <vt:lpstr>FER</vt:lpstr>
      <vt:lpstr>MRC</vt:lpstr>
      <vt:lpstr>Plants croissance rapide</vt:lpstr>
      <vt:lpstr>Calculs GES-PEV</vt:lpstr>
      <vt:lpstr>'TA_reboisement_2019-2026'!Zone_d_impression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Frederic Dufour</dc:creator>
  <cp:keywords/>
  <dc:description/>
  <cp:lastModifiedBy>Bégin, Line (DGADF)</cp:lastModifiedBy>
  <cp:revision/>
  <cp:lastPrinted>2026-06-18T18:50:58Z</cp:lastPrinted>
  <dcterms:created xsi:type="dcterms:W3CDTF">2020-08-26T20:14:06Z</dcterms:created>
  <dcterms:modified xsi:type="dcterms:W3CDTF">2026-06-18T18:53:10Z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0x0101008249A81CF08C144DBC808C06D48003DE</vt:lpwstr>
  </property>
  <property fmtid="{D5CDD505-2E9C-101B-9397-08002B2CF9AE}" pid="3" name="MediaServiceImageTags">
    <vt:lpwstr/>
  </property>
</Properties>
</file>